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приложение 6" sheetId="1" state="visible" r:id="rId2"/>
    <sheet name="приложение 8" sheetId="2" state="visible" r:id="rId3"/>
    <sheet name="приложение 10" sheetId="3" state="visible" r:id="rId4"/>
  </sheets>
  <definedNames>
    <definedName function="false" hidden="false" localSheetId="2" name="_xlnm.Print_Area" vbProcedure="false">'приложение 10'!$B$1:$I$796</definedName>
    <definedName function="false" hidden="false" localSheetId="0" name="_xlnm.Print_Area" vbProcedure="false">'приложение 6'!$A$1:$G$60</definedName>
    <definedName function="false" hidden="false" localSheetId="1" name="_xlnm.Print_Area" vbProcedure="false">'приложение 8'!$A$2:$E$463</definedName>
    <definedName function="false" hidden="false" localSheetId="0" name="Excel_BuiltIn_Print_Area" vbProcedure="false">'приложение 6'!$A$1:$G$65</definedName>
    <definedName function="false" hidden="false" localSheetId="1" name="Excel_BuiltIn_Print_Area" vbProcedure="false">'приложение 8'!$A$2:$E$459</definedName>
    <definedName function="false" hidden="false" localSheetId="1" name="Excel_BuiltIn__FilterDatabase" vbProcedure="false">'приложение 8'!$C$2:$C$452</definedName>
    <definedName function="false" hidden="false" localSheetId="2" name="Excel_BuiltIn_Print_Area" vbProcedure="false">'приложение 10'!$B$1:$X$793</definedName>
    <definedName function="false" hidden="false" localSheetId="2" name="Excel_BuiltIn__FilterDatabase" vbProcedure="false">'приложение 10'!$G$1:$G$793</definedName>
    <definedName function="false" hidden="false" localSheetId="2" name="Z_4F3F96C3_7B8B_440F_A7C0_DFFBDC784942__wvu_FilterData" vbProcedure="false">NA()</definedName>
    <definedName function="false" hidden="false" localSheetId="2" name="Z_6CB88F76_ADF1_43EB_B8FB_32CF6D2656A6__wvu_Cols" vbProcedure="false">NA()</definedName>
    <definedName function="false" hidden="false" localSheetId="2" name="Z_6CB88F76_ADF1_43EB_B8FB_32CF6D2656A6__wvu_FilterData" vbProcedure="false">NA()</definedName>
    <definedName function="false" hidden="false" localSheetId="2" name="Z_6CB88F76_ADF1_43EB_B8FB_32CF6D2656A6__wvu_PrintArea" vbProcedure="false">NA()</definedName>
    <definedName function="false" hidden="false" localSheetId="2" name="Z_7BCFB845_C80C_48FE_B4FE_79B4B69115F3__wvu_FilterData" vbProcedure="false">NA()</definedName>
    <definedName function="false" hidden="false" localSheetId="2" name="Z_7D67130F_5829_47C5_93DE_738E8D41F162__wvu_FilterData" vbProcedure="false">NA()</definedName>
    <definedName function="false" hidden="false" localSheetId="2" name="Z_8E2E7D81_C767_11D8_A2FD_006098EF8B30__wvu_Cols" vbProcedure="false">NA()</definedName>
    <definedName function="false" hidden="false" localSheetId="2" name="Z_8E2E7D81_C767_11D8_A2FD_006098EF8B30__wvu_FilterData" vbProcedure="false">NA()</definedName>
    <definedName function="false" hidden="false" localSheetId="2" name="Z_8E2E7D81_C767_11D8_A2FD_006098EF8B30__wvu_PrintArea" vbProcedure="false">NA()</definedName>
    <definedName function="false" hidden="false" localSheetId="2" name="Z_AAB63AD1_4FE4_4C7A_A62E_5A604C03BF55__wvu_FilterData" vbProcedure="false">NA()</definedName>
    <definedName function="false" hidden="false" localSheetId="2" name="Z_C231806E_9211_4D8F_9EB3_1A15C537C808__wvu_FilterData" vbProcedure="false">NA()</definedName>
    <definedName function="false" hidden="false" localSheetId="2" name="Z_D05021AF_1DB5_4AD7_B085_4CD71612CDB6__wvu_FilterData" vbProcedure="false">NA()</definedName>
    <definedName function="false" hidden="false" localSheetId="2" name="Z_D5E1AF6B_71F1_4B33_880B_72787157ADA9__wvu_Cols" vbProcedure="false">NA()</definedName>
    <definedName function="false" hidden="false" localSheetId="2" name="Z_D5E1AF6B_71F1_4B33_880B_72787157ADA9__wvu_FilterData" vbProcedure="false">NA()</definedName>
    <definedName function="false" hidden="false" localSheetId="2" name="Z_D5E1AF6B_71F1_4B33_880B_72787157ADA9__wvu_PrintArea" vbProcedure="false">NA()</definedName>
    <definedName function="false" hidden="false" localSheetId="2" name="Z_E2E14CAC_FED5_4087_B580_6F7DEE9C9BA1__wvu_FilterData" vbProcedure="false">NA()</definedName>
    <definedName function="false" hidden="false" localSheetId="2" name="Z_EF5A4981_C8E4_11D8_A2FC_006098EF8BA8__wvu_Cols" vbProcedure="false">NA()</definedName>
    <definedName function="false" hidden="false" localSheetId="2" name="Z_EF5A4981_C8E4_11D8_A2FC_006098EF8BA8__wvu_PrintArea" vbProcedure="false">'приложение 10'!$A$3</definedName>
    <definedName function="false" hidden="false" localSheetId="2" name="Z_EF5A4981_C8E4_11D8_A2FC_006098EF8BA8__wvu_PrintTitles" vbProcedure="false">NA()</definedName>
    <definedName function="false" hidden="false" localSheetId="2" name="Z_EFA5B1DC_5497_4E2C_A2B5_ED756C88CC7C__wvu_Cols" vbProcedure="false">NA()</definedName>
    <definedName function="false" hidden="false" localSheetId="2" name="Z_EFA5B1DC_5497_4E2C_A2B5_ED756C88CC7C__wvu_FilterData" vbProcedure="false">NA()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<sst xmlns="http://schemas.openxmlformats.org/spreadsheetml/2006/main" count="3857" uniqueCount="408">
  <si>
    <t xml:space="preserve">Приложение 6</t>
  </si>
  <si>
    <t xml:space="preserve">к  решению Совета муниципального образования Белореченский район от  31 августа 2023 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</si>
  <si>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</si>
  <si>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 xml:space="preserve">(руб. коп.)</t>
  </si>
  <si>
    <t xml:space="preserve">№ п/п</t>
  </si>
  <si>
    <t xml:space="preserve">Наименование</t>
  </si>
  <si>
    <t xml:space="preserve">Коды бюджетной классификации</t>
  </si>
  <si>
    <t xml:space="preserve">2023 год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</si>
  <si>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</si>
  <si>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</si>
  <si>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</si>
  <si>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</si>
  <si>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5</t>
  </si>
  <si>
    <t xml:space="preserve">6</t>
  </si>
  <si>
    <t xml:space="preserve">Всего расходов </t>
  </si>
  <si>
    <t xml:space="preserve">1.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</si>
  <si>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</si>
  <si>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</si>
  <si>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</si>
  <si>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</si>
  <si>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</si>
  <si>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 xml:space="preserve">03</t>
  </si>
  <si>
    <t xml:space="preserve">0020000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</si>
  <si>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</si>
  <si>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04</t>
  </si>
  <si>
    <t xml:space="preserve">Судебная система</t>
  </si>
  <si>
    <t xml:space="preserve"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</si>
  <si>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</si>
  <si>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</si>
  <si>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Обеспечение проведения выборов и референдумов</t>
  </si>
  <si>
    <t xml:space="preserve">07</t>
  </si>
  <si>
    <t xml:space="preserve">Резервные фонды</t>
  </si>
  <si>
    <t xml:space="preserve">11</t>
  </si>
  <si>
    <t xml:space="preserve">0020400</t>
  </si>
  <si>
    <t xml:space="preserve">Другие общегосударственные вопросы</t>
  </si>
  <si>
    <t xml:space="preserve">13</t>
  </si>
  <si>
    <t xml:space="preserve">012</t>
  </si>
  <si>
    <t xml:space="preserve">2.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</si>
  <si>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</si>
  <si>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</si>
  <si>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</si>
  <si>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</si>
  <si>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</si>
  <si>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</si>
  <si>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</si>
  <si>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3.</t>
  </si>
  <si>
    <t xml:space="preserve">Национальная экономика</t>
  </si>
  <si>
    <t xml:space="preserve">Сельское хозяйство и рыболовство</t>
  </si>
  <si>
    <t xml:space="preserve">Транспорт</t>
  </si>
  <si>
    <t xml:space="preserve">08</t>
  </si>
  <si>
    <t xml:space="preserve">Дорожное хозяйство(дорожные фонды)</t>
  </si>
  <si>
    <t xml:space="preserve">Другие вопросы в области национальной экономики</t>
  </si>
  <si>
    <t xml:space="preserve">12</t>
  </si>
  <si>
    <t xml:space="preserve">4.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</si>
  <si>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</si>
  <si>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</si>
  <si>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</si>
  <si>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</si>
  <si>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5.</t>
  </si>
  <si>
    <t xml:space="preserve"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</si>
  <si>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</si>
  <si>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</si>
  <si>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</si>
  <si>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 </t>
  </si>
  <si>
    <t xml:space="preserve">Другие вопросы в области образования</t>
  </si>
  <si>
    <t xml:space="preserve">6.</t>
  </si>
  <si>
    <t xml:space="preserve">Культура и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</si>
  <si>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</si>
  <si>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</si>
  <si>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4429900</t>
  </si>
  <si>
    <t xml:space="preserve">001</t>
  </si>
  <si>
    <t xml:space="preserve">7.</t>
  </si>
  <si>
    <t xml:space="preserve">Здравоохранение</t>
  </si>
  <si>
    <t xml:space="preserve">Амбулаторная помощь</t>
  </si>
  <si>
    <t xml:space="preserve">8.</t>
  </si>
  <si>
    <t xml:space="preserve">Социальная политика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</si>
  <si>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</si>
  <si>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</si>
  <si>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</si>
  <si>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9.</t>
  </si>
  <si>
    <t xml:space="preserve">Физическая культура и спорт </t>
  </si>
  <si>
    <t xml:space="preserve">Физическая культура</t>
  </si>
  <si>
    <t xml:space="preserve">Массовый спорт</t>
  </si>
  <si>
    <t xml:space="preserve">Другие вопросы в области физической культуры и спорта</t>
  </si>
  <si>
    <t xml:space="preserve">5200000</t>
  </si>
  <si>
    <t xml:space="preserve">10.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</si>
  <si>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</si>
  <si>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</si>
  <si>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</t>
  </si>
  <si>
    <t xml:space="preserve">00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</si>
  <si>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</si>
  <si>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 общего характера</t>
  </si>
  <si>
    <t xml:space="preserve">Исполняющий обязанности</t>
  </si>
  <si>
    <t xml:space="preserve">Начальник финансового управления</t>
  </si>
  <si>
    <t xml:space="preserve">начальника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</si>
  <si>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</si>
  <si>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</si>
  <si>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</si>
  <si>
    <t xml:space="preserve">Приложение 8</t>
  </si>
  <si>
    <t xml:space="preserve"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</si>
  <si>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 xml:space="preserve">КЦСР</t>
  </si>
  <si>
    <t xml:space="preserve">КВР</t>
  </si>
  <si>
    <t xml:space="preserve">3</t>
  </si>
  <si>
    <t xml:space="preserve">4</t>
  </si>
  <si>
    <t xml:space="preserve">ВСЕГО</t>
  </si>
  <si>
    <t xml:space="preserve">МП "Обеспечение деятельности органов местного самоуправления"</t>
  </si>
  <si>
    <t xml:space="preserve">Обеспечение деятельности лиц, замещающих муниципальные должности</t>
  </si>
  <si>
    <t xml:space="preserve"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</si>
  <si>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</si>
  <si>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</si>
  <si>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</si>
  <si>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</si>
  <si>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</si>
  <si>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</si>
  <si>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Обеспечение деятельности муниципальных и немуниципальных служащих</t>
  </si>
  <si>
    <t xml:space="preserve">Иные бюджетные ассигнования</t>
  </si>
  <si>
    <t xml:space="preserve">800</t>
  </si>
  <si>
    <t xml:space="preserve"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</si>
  <si>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 xml:space="preserve"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</si>
  <si>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отдельных государственных полномочий Краснодарского края на поддержку сельскогохозяйственного производства</t>
  </si>
  <si>
    <t xml:space="preserve"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</si>
  <si>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</si>
  <si>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</si>
  <si>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</si>
  <si>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Мероприятия и ведомственные целевые программы муниципального образования Белореченский район</t>
  </si>
  <si>
    <t xml:space="preserve"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</si>
  <si>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 xml:space="preserve">ВЦП "Обращение с твердыми коммунальными отходами на территории муниципального образования Белореченский район"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</si>
  <si>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</si>
  <si>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</si>
  <si>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ВЦП "Улучшение инвестиционного климата в муниципальном образовании  Белореченский район"</t>
  </si>
  <si>
    <t xml:space="preserve">ВЦП "Повышение информированности населения о деятельности органов власти"</t>
  </si>
  <si>
    <t xml:space="preserve">Обеспечение безопасности населения</t>
  </si>
  <si>
    <t xml:space="preserve"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</si>
  <si>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 xml:space="preserve"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</si>
  <si>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</si>
  <si>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 xml:space="preserve">600</t>
  </si>
  <si>
    <t xml:space="preserve"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</si>
  <si>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</si>
  <si>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 xml:space="preserve"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</si>
  <si>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 xml:space="preserve">МП "Патриотическое воспитание населения муниципального образования Белореченский район"</t>
  </si>
  <si>
    <t xml:space="preserve">ВЦП «Охрана окружающей среды на территории муниципальном образовании Белореченский район»</t>
  </si>
  <si>
    <t xml:space="preserve">Межбюджетные трансферты</t>
  </si>
  <si>
    <t xml:space="preserve">500</t>
  </si>
  <si>
    <t xml:space="preserve">ВЦП "Создание особо охраняемых природных территорий местного значения на территории Белореченского района"</t>
  </si>
  <si>
    <t xml:space="preserve"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</si>
  <si>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 xml:space="preserve">51500S3150</t>
  </si>
  <si>
    <t xml:space="preserve">51500W3150</t>
  </si>
  <si>
    <t xml:space="preserve">ВЦП "Развитие санаторно-курортного комплекса муниципального образования Белореченский район"</t>
  </si>
  <si>
    <t xml:space="preserve">ВЦП "Содействие развитию малого и среднего предпринимательства в муниципальном образовании Белореченский район"</t>
  </si>
  <si>
    <t xml:space="preserve">ВЦП "Информатизация  администрации муниципального образования Белореченский район"</t>
  </si>
  <si>
    <t xml:space="preserve">МП "Обеспечение деятельности казенных учреждений"</t>
  </si>
  <si>
    <t xml:space="preserve">Централизованная бухгалтерия</t>
  </si>
  <si>
    <t xml:space="preserve">Расходы на обеспечение деятельности (оказание услуг) муниципальных учреждений</t>
  </si>
  <si>
    <t xml:space="preserve">Административно-хозяйственная часть</t>
  </si>
  <si>
    <t xml:space="preserve">Реализация мероприятий по формированию и содержанию муниципальных архивов</t>
  </si>
  <si>
    <t xml:space="preserve">52200S0610</t>
  </si>
  <si>
    <t xml:space="preserve">Служба ГО и ЧС</t>
  </si>
  <si>
    <t xml:space="preserve">ЦРО и МСКО</t>
  </si>
  <si>
    <t xml:space="preserve">Служба заказчика</t>
  </si>
  <si>
    <t xml:space="preserve">Новое поколение</t>
  </si>
  <si>
    <t xml:space="preserve">Центр военно-патриотического воспитания подростков и молодежи имени Героя Советского Союза С.Т.Голенева</t>
  </si>
  <si>
    <t xml:space="preserve">Расходы на обеспечение деятельности (оказания услуг) муниципальных учреждений</t>
  </si>
  <si>
    <t xml:space="preserve">МП  "Молодежная политика, оздоровление, занятость детей и подростков "</t>
  </si>
  <si>
    <t xml:space="preserve">Организация подвоза детей</t>
  </si>
  <si>
    <t xml:space="preserve"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</si>
  <si>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Мероприятия в области молодежной политики</t>
  </si>
  <si>
    <t xml:space="preserve">Проведение мероприятий для детей и молодежи</t>
  </si>
  <si>
    <t xml:space="preserve">Социальное обеспечение и иные выплаты населению</t>
  </si>
  <si>
    <t xml:space="preserve">300</t>
  </si>
  <si>
    <t xml:space="preserve">Организация временного трудоустройства несовершеннолетних граждан в возрасте от 14 до 18 лет</t>
  </si>
  <si>
    <t xml:space="preserve">Реализация мероприятий по социальному обеспечению и иным выплатам гражданам</t>
  </si>
  <si>
    <t xml:space="preserve"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</si>
  <si>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 xml:space="preserve"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</si>
  <si>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</si>
  <si>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</si>
  <si>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 xml:space="preserve"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</si>
  <si>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 xml:space="preserve"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</si>
  <si>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</si>
  <si>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МП "Обеспечение жильем молодых семей на территории сельских поселений Белореченского района"</t>
  </si>
  <si>
    <t xml:space="preserve"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</si>
  <si>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54100L4970</t>
  </si>
  <si>
    <t xml:space="preserve">МП "Развитие сельского хозяйства и регулирование рынков сельскохозяйственной продукции, сырья и продовольствия "</t>
  </si>
  <si>
    <t xml:space="preserve"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</si>
  <si>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 xml:space="preserve"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</si>
  <si>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 xml:space="preserve">Поддержка сельскохозяйственного производства</t>
  </si>
  <si>
    <t xml:space="preserve"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</si>
  <si>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Материальные затраты главных распорядителей бюджетных средств</t>
  </si>
  <si>
    <t xml:space="preserve">ВЦП  "Управление муниципальными финансами  "</t>
  </si>
  <si>
    <t xml:space="preserve">Поддержание устойчивого исполнения местных бюджетов </t>
  </si>
  <si>
    <t xml:space="preserve">Дотации на выравнивание бюджетной обеспеченности поселений</t>
  </si>
  <si>
    <t xml:space="preserve"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</si>
  <si>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</si>
  <si>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</si>
  <si>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</si>
  <si>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 xml:space="preserve">700</t>
  </si>
  <si>
    <t xml:space="preserve">МП  "Развитие образования " </t>
  </si>
  <si>
    <t xml:space="preserve">Развитие дошкольного и общего образования детей</t>
  </si>
  <si>
    <t xml:space="preserve">Осуществление капитального ремонта</t>
  </si>
  <si>
    <t xml:space="preserve">Предоставление субсидий бюджетным, автономным учреждениям и иным некоммерческим организациям</t>
  </si>
  <si>
    <t xml:space="preserve"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</si>
  <si>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</si>
  <si>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 xml:space="preserve"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</si>
  <si>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образования</t>
  </si>
  <si>
    <t xml:space="preserve"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</si>
  <si>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</si>
  <si>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Дополнительная помощь местным бюджетам для решения социально значимых вопросов местного значения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</si>
  <si>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</si>
  <si>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Реализация мероприятий муниципальной целевой программы "Развитие образования"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</si>
  <si>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</si>
  <si>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</si>
  <si>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58101L3040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</si>
  <si>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</si>
  <si>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 xml:space="preserve">58101S3380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</si>
  <si>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</si>
  <si>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</si>
  <si>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</si>
  <si>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 xml:space="preserve">58101S3550</t>
  </si>
  <si>
    <t xml:space="preserve">Федеральный проект "Современная школа"</t>
  </si>
  <si>
    <t xml:space="preserve">581Е100000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</si>
  <si>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</si>
  <si>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581Е151690</t>
  </si>
  <si>
    <t xml:space="preserve">58 1 Е1 51690</t>
  </si>
  <si>
    <t xml:space="preserve">581Е1S1690</t>
  </si>
  <si>
    <t xml:space="preserve">Федеральный проект "Патриотическое воспитание граждан Российской Федерации"</t>
  </si>
  <si>
    <t xml:space="preserve">581EB00000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</si>
  <si>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</si>
  <si>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581EB51790</t>
  </si>
  <si>
    <t xml:space="preserve"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</si>
  <si>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 xml:space="preserve">581EB57860</t>
  </si>
  <si>
    <t xml:space="preserve">Развитие дополнительного образования</t>
  </si>
  <si>
    <t xml:space="preserve"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</si>
  <si>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</si>
  <si>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58200S0640</t>
  </si>
  <si>
    <t xml:space="preserve"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</si>
  <si>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 xml:space="preserve">Федеральный проект "Культурная среда"</t>
  </si>
  <si>
    <t xml:space="preserve">582A100000</t>
  </si>
  <si>
    <t xml:space="preserve"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</si>
  <si>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 xml:space="preserve">582A155198</t>
  </si>
  <si>
    <t xml:space="preserve">Другие мероприятия в области образования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</si>
  <si>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</si>
  <si>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 xml:space="preserve">Клубы</t>
  </si>
  <si>
    <t xml:space="preserve">Участие в проведении Всероссийского фестиваля - марафона «Песни России»</t>
  </si>
  <si>
    <t xml:space="preserve">Услуги библиотек</t>
  </si>
  <si>
    <t xml:space="preserve">Государственная поддержка отрасли культуры</t>
  </si>
  <si>
    <t xml:space="preserve">59300L5190</t>
  </si>
  <si>
    <t xml:space="preserve">11.</t>
  </si>
  <si>
    <t xml:space="preserve">МП  " Развитие физической культуры и спорта  "</t>
  </si>
  <si>
    <t xml:space="preserve"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</si>
  <si>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 xml:space="preserve">61000S0340</t>
  </si>
  <si>
    <t xml:space="preserve">Приобретение спортивно-технологического оборудования, инвентаря и экипировки для базовых видов спорта</t>
  </si>
  <si>
    <t xml:space="preserve">61000S2690</t>
  </si>
  <si>
    <t xml:space="preserve">Обеспечение условий для развития физической культуры и массового спорта в части оплаты труда инструкторов по спорту</t>
  </si>
  <si>
    <t xml:space="preserve">61000S2820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</si>
  <si>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</si>
  <si>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 xml:space="preserve">61000S2830</t>
  </si>
  <si>
    <t xml:space="preserve">Реализация мероприятий МП "Развитие физической культуры и спорта"</t>
  </si>
  <si>
    <t xml:space="preserve">Мероприятия в области спорта и физической культуры</t>
  </si>
  <si>
    <t xml:space="preserve">Федеральный проект "Спорт-норма жизни"</t>
  </si>
  <si>
    <t xml:space="preserve">610P500000</t>
  </si>
  <si>
    <t xml:space="preserve">Оснащение объектов спортивной инфраструктуры спортивно-технологическим оборудованием</t>
  </si>
  <si>
    <t xml:space="preserve">610P552280</t>
  </si>
  <si>
    <t xml:space="preserve">12.</t>
  </si>
  <si>
    <t xml:space="preserve">Реализация мероприятий по выполнению наказов избирателей депутатам представительного органа</t>
  </si>
  <si>
    <t xml:space="preserve">13.</t>
  </si>
  <si>
    <t xml:space="preserve">ВЦП "Поддержка социально ориентированных некоммерческих организаций в муниципальном образовании Белореченский район"</t>
  </si>
  <si>
    <t xml:space="preserve"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</si>
  <si>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</si>
  <si>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 xml:space="preserve"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</si>
  <si>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 xml:space="preserve">Капитальный ремонт и ремонт автомобильных дорог общего пользования местного значения</t>
  </si>
  <si>
    <t xml:space="preserve">64000S2440</t>
  </si>
  <si>
    <t xml:space="preserve">МП  "Капитальные вложения (бюджетные инвестиции) в объекты муниципальной собственности  "</t>
  </si>
  <si>
    <t xml:space="preserve">Капитальные вложения в области здравоохранения</t>
  </si>
  <si>
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</si>
  <si>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Федеральный проект "Модернизация первичного звена здравоохранения Российской Федерации"</t>
  </si>
  <si>
    <t xml:space="preserve">651N900000</t>
  </si>
  <si>
    <t xml:space="preserve"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</si>
  <si>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 xml:space="preserve">651N953651</t>
  </si>
  <si>
    <t xml:space="preserve">651N9C3651</t>
  </si>
  <si>
    <t xml:space="preserve">Капитальные вложения в области жилищного хозяйства</t>
  </si>
  <si>
    <t xml:space="preserve">ВЦП "Переселение граждан из аварийного жилого фонда на территории муниципального образования Белореченский район"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</si>
  <si>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</si>
  <si>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65200R0820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</si>
  <si>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</si>
  <si>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 xml:space="preserve">65200С0820</t>
  </si>
  <si>
    <t xml:space="preserve">Федеральный проект "Обеспечение устойчивого сокращения непригодного для проживания жилищного фонда"</t>
  </si>
  <si>
    <t xml:space="preserve">652F300000</t>
  </si>
  <si>
    <t xml:space="preserve"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</si>
  <si>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 xml:space="preserve">652F367483</t>
  </si>
  <si>
    <t xml:space="preserve">652F367484</t>
  </si>
  <si>
    <t xml:space="preserve">652F36748S</t>
  </si>
  <si>
    <t xml:space="preserve">Капитальные вложения в области коммунального хозяйства</t>
  </si>
  <si>
    <t xml:space="preserve">Развитие водоснабжения населенных пунктов</t>
  </si>
  <si>
    <t xml:space="preserve">Развитие теплоснабжения населенных пунктов</t>
  </si>
  <si>
    <t xml:space="preserve">Организация работ по проектированию инженерных сетей  поселений Белореченского района</t>
  </si>
  <si>
    <t xml:space="preserve">Модернизация объектов коммунальной инфраструктуры Краснодарского края</t>
  </si>
  <si>
    <t xml:space="preserve">Организация водоснабжения населения</t>
  </si>
  <si>
    <t xml:space="preserve">65400S0330</t>
  </si>
  <si>
    <t xml:space="preserve"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</si>
  <si>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65400S1070</t>
  </si>
  <si>
    <t xml:space="preserve"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</si>
  <si>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 xml:space="preserve">65400S2640</t>
  </si>
  <si>
    <t xml:space="preserve">65400W0330</t>
  </si>
  <si>
    <t xml:space="preserve">Капитальные вложения в области газификации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</si>
  <si>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</si>
  <si>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Организация газоснабжения населения (поселений) (строительство подводящих газопроводов, распределительных газопроводов)</t>
  </si>
  <si>
    <t xml:space="preserve">65500S0620</t>
  </si>
  <si>
    <t xml:space="preserve">65500W0620</t>
  </si>
  <si>
    <t xml:space="preserve">Капитальные вложения в области образования</t>
  </si>
  <si>
    <t xml:space="preserve">Проектирование общеобразовательной организации на 550 мест в микрорайоне Северный города Белореченска</t>
  </si>
  <si>
    <t xml:space="preserve">Проектирование дошкольной образовательной организации на 80 мест в с.Великовечное</t>
  </si>
  <si>
    <t xml:space="preserve">Проектирование спортивного зала МБОУ СОШ №1</t>
  </si>
  <si>
    <t xml:space="preserve">Подготовка проектно-сметной документации для строительства школы в п.Верхневеденеевском Белореченского района Краснодарского края</t>
  </si>
  <si>
    <t xml:space="preserve"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</si>
  <si>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 xml:space="preserve">65700S1070</t>
  </si>
  <si>
    <t xml:space="preserve">65700W1070</t>
  </si>
  <si>
    <t xml:space="preserve">Государственная программа Краснодарского края "Социально-экономическое и инновационное развитие Краснодарского края"</t>
  </si>
  <si>
    <t xml:space="preserve"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</si>
  <si>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65701S0470</t>
  </si>
  <si>
    <t xml:space="preserve">65701W0470</t>
  </si>
  <si>
    <t xml:space="preserve">Капитальные вложения в области физкультуры и спорта</t>
  </si>
  <si>
    <t xml:space="preserve">Проектирование малобюджетного спортивного комплекса в с.Великовечное</t>
  </si>
  <si>
    <t xml:space="preserve">Строительство Центра единоборств в г.Белореченске</t>
  </si>
  <si>
    <t xml:space="preserve"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</si>
  <si>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65800S0470</t>
  </si>
  <si>
    <t xml:space="preserve">Организация в границах поселений электро-, тепло-, газо- и водоснабжения населения</t>
  </si>
  <si>
    <t xml:space="preserve">Развитие жилищного хозяйства</t>
  </si>
  <si>
    <t xml:space="preserve"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</si>
  <si>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 xml:space="preserve">ВЦП "Внесение изменений в документы территориального планирования поселений муниципального образования Белореченский район"</t>
  </si>
  <si>
    <t xml:space="preserve">Подготовка изменений в генеральные планы муниципальных образований Краснодарского края</t>
  </si>
  <si>
    <t xml:space="preserve">69000S2560</t>
  </si>
  <si>
    <t xml:space="preserve">Подготовка изменений в правила землепользования и застройки муниципальных образований Краснодарского края</t>
  </si>
  <si>
    <t xml:space="preserve">69000S2570</t>
  </si>
  <si>
    <t xml:space="preserve">МП "Дети Кубани"</t>
  </si>
  <si>
    <t xml:space="preserve"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</si>
  <si>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</si>
  <si>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70000S0590</t>
  </si>
  <si>
    <t xml:space="preserve"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</si>
  <si>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</si>
  <si>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 xml:space="preserve">Взносы в фонд капитального ремонта от муниципальных учреждений</t>
  </si>
  <si>
    <t xml:space="preserve">Возврат межбюджетных трансфертов прошлых лет</t>
  </si>
  <si>
    <t xml:space="preserve">Экспертиза жилых помещений</t>
  </si>
  <si>
    <t xml:space="preserve">Исполнение судебных решений</t>
  </si>
  <si>
    <t xml:space="preserve"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</si>
  <si>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</si>
  <si>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</si>
  <si>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 xml:space="preserve">Дотации на поддержку местных инициатив по итогам краевого конкурса</t>
  </si>
  <si>
    <t xml:space="preserve"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</si>
  <si>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 xml:space="preserve">Подготовка населения и организаций к действиям в чрезвычайной ситуации в мирное и военное время</t>
  </si>
  <si>
    <t xml:space="preserve">Мероприятия по предупреждению завоза и распространения коронавирусной инфекции</t>
  </si>
  <si>
    <t xml:space="preserve"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</si>
  <si>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</si>
  <si>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 xml:space="preserve">Финансовое обеспечение непредвиденных расходов</t>
  </si>
  <si>
    <t xml:space="preserve">Резервные фонды администрации</t>
  </si>
  <si>
    <t xml:space="preserve">Обеспечение мероприятий по капитальному ремонту многоквартирных домов</t>
  </si>
  <si>
    <t xml:space="preserve">Непрограммные мероприятия в области архитектуры и управления муниципальным имуществом</t>
  </si>
  <si>
    <t xml:space="preserve">Мероприятия в области строительства, архитектуры и градостроительства</t>
  </si>
  <si>
    <t xml:space="preserve">Мероприятия по землеустройству и землепользованию</t>
  </si>
  <si>
    <t xml:space="preserve">99 6 00 S2570</t>
  </si>
  <si>
    <t xml:space="preserve">Организация и проведение выборной кампании</t>
  </si>
  <si>
    <t xml:space="preserve">Проведение выборов</t>
  </si>
  <si>
    <t xml:space="preserve">Приложение 10</t>
  </si>
  <si>
    <t xml:space="preserve"> </t>
  </si>
  <si>
    <t xml:space="preserve">Ведомственная структура расходов   бюджета муниципального образования Белореченский район  на 2023 год</t>
  </si>
  <si>
    <t xml:space="preserve">№ п\п</t>
  </si>
  <si>
    <t xml:space="preserve">Первоначальный бюджет на 2023 год</t>
  </si>
  <si>
    <t xml:space="preserve">Изменения (+.-)</t>
  </si>
  <si>
    <t xml:space="preserve">27.06.2023 заключение</t>
  </si>
  <si>
    <t xml:space="preserve">Формулы не заполнять</t>
  </si>
  <si>
    <t xml:space="preserve">Вед</t>
  </si>
  <si>
    <t xml:space="preserve">7</t>
  </si>
  <si>
    <t xml:space="preserve">8</t>
  </si>
  <si>
    <t xml:space="preserve">ВСЕГО </t>
  </si>
  <si>
    <t xml:space="preserve">Совет муниципального образования Белореченский район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</si>
  <si>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</si>
  <si>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</t>
  </si>
  <si>
    <t xml:space="preserve">01 </t>
  </si>
  <si>
    <t xml:space="preserve">Администрация муниципального образования Белореченский район</t>
  </si>
  <si>
    <t xml:space="preserve">902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</si>
  <si>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</si>
  <si>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</si>
  <si>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</si>
  <si>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 xml:space="preserve">99600S2570</t>
  </si>
  <si>
    <t xml:space="preserve">МП "Капитальные вложения (бюджетные инвестиции) в объекты муниципальной собственности"</t>
  </si>
  <si>
    <t xml:space="preserve"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</si>
  <si>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 xml:space="preserve">Капитальные вложения в области жилишного хозяйства</t>
  </si>
  <si>
    <t xml:space="preserve">Физическая культура и спорт</t>
  </si>
  <si>
    <t xml:space="preserve">Физическая культура </t>
  </si>
  <si>
    <t xml:space="preserve"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</si>
  <si>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</si>
  <si>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 xml:space="preserve">Обслуживание муниципального государственного долга</t>
  </si>
  <si>
    <t xml:space="preserve">Обслуживание  государственного и муниципального долга</t>
  </si>
  <si>
    <t xml:space="preserve">Контрольно-счетная палата  муниципального образования Белореченский район</t>
  </si>
  <si>
    <t xml:space="preserve">Управление сельского хозяйства администрации муниципального образования Белореченский район</t>
  </si>
  <si>
    <t xml:space="preserve">Осуществление отдельных государственных полномочий Краснодарского края на поддержку сельскохозяйственного производства</t>
  </si>
  <si>
    <t xml:space="preserve">Управление имущественных отношений администрации  муниципального образования Белореченский район</t>
  </si>
  <si>
    <t xml:space="preserve">13 </t>
  </si>
  <si>
    <t xml:space="preserve"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</si>
  <si>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</si>
  <si>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 xml:space="preserve">МП "Развитие образования"</t>
  </si>
  <si>
    <t xml:space="preserve">Управление культуры администрации муниципального образования Белореченский район</t>
  </si>
  <si>
    <t xml:space="preserve">ВЦП "Обеспечение безопасности населения"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</si>
  <si>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</si>
  <si>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 xml:space="preserve">МП  "Дети Кубани"</t>
  </si>
  <si>
    <t xml:space="preserve"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</si>
  <si>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</si>
  <si>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 xml:space="preserve">Управление по делам молодежи администрации  муниципального образования Белореченский район</t>
  </si>
  <si>
    <t xml:space="preserve">Управление по вопросам семьи и детству администрации  муниципального образования Белореченский район</t>
  </si>
  <si>
    <t xml:space="preserve"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</si>
</sst>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#,##0.0"/>
    <numFmt numFmtId="168" formatCode="000"/>
    <numFmt numFmtId="169" formatCode="0"/>
    <numFmt numFmtId="170" formatCode="#,###.00"/>
    <numFmt numFmtId="171" formatCode="0000000"/>
    <numFmt numFmtId="172" formatCode="#,##0.00;[RED]\-#,##0.00;0.00"/>
    <numFmt numFmtId="173" formatCode="DD/MM/YY"/>
  </numFmts>
  <fonts count="21">
    <font>
      <sz val="10"/>
      <name val="Arial Cyr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name val="Arial Cyr"/>
      <family val="0"/>
      <charset val="1"/>
    </font>
    <font>
      <sz val="13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4"/>
      <color rgb="FFFF0000"/>
      <name val="Times New Roman"/>
      <family val="0"/>
      <charset val="1"/>
    </font>
    <font>
      <b val="true"/>
      <sz val="10"/>
      <name val="Arial Cyr"/>
      <family val="0"/>
      <charset val="1"/>
    </font>
    <font>
      <sz val="12"/>
      <color rgb="FF000000"/>
      <name val="Arial Cyr"/>
      <family val="0"/>
      <charset val="1"/>
    </font>
    <font>
      <sz val="14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sz val="14"/>
      <name val="Times New Roman"/>
      <family val="1"/>
      <charset val="1"/>
    </font>
    <font>
      <b val="true"/>
      <sz val="10"/>
      <color rgb="FF000000"/>
      <name val="Arial Cyr"/>
      <family val="0"/>
      <charset val="1"/>
    </font>
    <font>
      <b val="true"/>
      <sz val="14"/>
      <name val="Times New Roman"/>
      <family val="1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u val="single"/>
      <sz val="12"/>
      <color rgb="FF8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0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1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1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pageBreakPreview" topLeftCell="A4" colorId="64" zoomScale="75" zoomScaleNormal="60" zoomScalePageLayoutView="75" workbookViewId="0">
      <selection pane="topLeft" activeCell="B53" activeCellId="0" sqref="B53"/>
    </sheetView>
  </sheetViews>
  <sheetFormatPr defaultRowHeight="14.65" zeroHeight="false" outlineLevelRow="0" outlineLevelCol="0"/>
  <cols>
    <col collapsed="false" customWidth="true" hidden="false" outlineLevel="0" max="1" min="1" style="1" width="4.51"/>
    <col collapsed="false" customWidth="true" hidden="false" outlineLevel="0" max="2" min="2" style="1" width="62.72"/>
    <col collapsed="false" customWidth="true" hidden="false" outlineLevel="0" max="3" min="3" style="1" width="4.51"/>
    <col collapsed="false" customWidth="true" hidden="false" outlineLevel="0" max="4" min="4" style="1" width="7.47"/>
    <col collapsed="false" customWidth="true" hidden="true" outlineLevel="0" max="5" min="5" style="1" width="8.45"/>
    <col collapsed="false" customWidth="true" hidden="true" outlineLevel="0" max="6" min="6" style="1" width="5.5"/>
    <col collapsed="false" customWidth="true" hidden="false" outlineLevel="0" max="7" min="7" style="1" width="21.29"/>
    <col collapsed="false" customWidth="true" hidden="false" outlineLevel="0" max="1025" min="8" style="1" width="7.47"/>
  </cols>
  <sheetData>
    <row r="1" customFormat="false" ht="19.35" hidden="false" customHeight="true" outlineLevel="0" collapsed="false">
      <c r="A1" s="2"/>
      <c r="B1" s="2"/>
      <c r="C1" s="3" t="s">
        <v>0</v>
      </c>
      <c r="D1" s="3"/>
      <c r="E1" s="3"/>
      <c r="F1" s="3"/>
      <c r="G1" s="3"/>
    </row>
    <row r="2" customFormat="false" ht="259.2" hidden="false" customHeight="true" outlineLevel="0" collapsed="false">
      <c r="A2" s="2"/>
      <c r="B2" s="2"/>
      <c r="C2" s="4" t="s">
        <v>1</v>
      </c>
      <c r="D2" s="4"/>
      <c r="E2" s="4"/>
      <c r="F2" s="4"/>
      <c r="G2" s="4"/>
    </row>
    <row r="3" customFormat="false" ht="51.2" hidden="false" customHeight="true" outlineLevel="0" collapsed="false">
      <c r="A3" s="2"/>
      <c r="B3" s="5" t="s">
        <v>2</v>
      </c>
      <c r="C3" s="5"/>
      <c r="D3" s="5"/>
      <c r="E3" s="5"/>
      <c r="F3" s="5"/>
      <c r="G3" s="5"/>
    </row>
    <row r="4" customFormat="false" ht="22.4" hidden="false" customHeight="true" outlineLevel="0" collapsed="false">
      <c r="A4" s="6"/>
      <c r="B4" s="6"/>
      <c r="C4" s="6"/>
      <c r="D4" s="7" t="s">
        <v>3</v>
      </c>
      <c r="E4" s="7"/>
      <c r="F4" s="7"/>
      <c r="G4" s="7"/>
      <c r="H4" s="2"/>
      <c r="I4" s="2"/>
    </row>
    <row r="5" customFormat="false" ht="72.15" hidden="false" customHeight="true" outlineLevel="0" collapsed="false">
      <c r="A5" s="8" t="s">
        <v>4</v>
      </c>
      <c r="B5" s="8" t="s">
        <v>5</v>
      </c>
      <c r="C5" s="9" t="s">
        <v>6</v>
      </c>
      <c r="D5" s="9"/>
      <c r="E5" s="9"/>
      <c r="F5" s="9"/>
      <c r="G5" s="10" t="s">
        <v>7</v>
      </c>
    </row>
    <row r="6" customFormat="false" ht="36" hidden="false" customHeight="true" outlineLevel="0" collapsed="false">
      <c r="A6" s="8"/>
      <c r="B6" s="8"/>
      <c r="C6" s="8" t="s">
        <v>8</v>
      </c>
      <c r="D6" s="8" t="s">
        <v>9</v>
      </c>
      <c r="E6" s="11" t="s">
        <v>10</v>
      </c>
      <c r="F6" s="11" t="s">
        <v>11</v>
      </c>
      <c r="G6" s="10"/>
    </row>
    <row r="7" customFormat="false" ht="19.35" hidden="false" customHeight="true" outlineLevel="0" collapsed="false">
      <c r="A7" s="12" t="n">
        <v>1</v>
      </c>
      <c r="B7" s="8" t="n">
        <v>2</v>
      </c>
      <c r="C7" s="8" t="n">
        <v>3</v>
      </c>
      <c r="D7" s="8" t="n">
        <v>4</v>
      </c>
      <c r="E7" s="11" t="s">
        <v>12</v>
      </c>
      <c r="F7" s="11" t="s">
        <v>13</v>
      </c>
      <c r="G7" s="10" t="n">
        <v>5</v>
      </c>
    </row>
    <row r="8" customFormat="false" ht="19.35" hidden="false" customHeight="true" outlineLevel="0" collapsed="false">
      <c r="A8" s="13"/>
      <c r="B8" s="14" t="s">
        <v>14</v>
      </c>
      <c r="C8" s="15"/>
      <c r="D8" s="15"/>
      <c r="E8" s="16"/>
      <c r="F8" s="16"/>
      <c r="G8" s="17" t="n">
        <f aca="false">G9+G18+G22+G27+G31+G37+G40+G43+G47+G51+G53</f>
        <v>3811404776.8</v>
      </c>
    </row>
    <row r="9" customFormat="false" ht="19.35" hidden="false" customHeight="true" outlineLevel="0" collapsed="false">
      <c r="A9" s="18" t="s">
        <v>15</v>
      </c>
      <c r="B9" s="19" t="s">
        <v>16</v>
      </c>
      <c r="C9" s="20" t="s">
        <v>17</v>
      </c>
      <c r="D9" s="21"/>
      <c r="E9" s="22"/>
      <c r="F9" s="22"/>
      <c r="G9" s="23" t="n">
        <f aca="false">G10+G11+G12+G14+G16+G17+G13+G15</f>
        <v>265724682.58</v>
      </c>
    </row>
    <row r="10" customFormat="false" ht="51.2" hidden="false" customHeight="true" outlineLevel="0" collapsed="false">
      <c r="A10" s="24"/>
      <c r="B10" s="25" t="s">
        <v>18</v>
      </c>
      <c r="C10" s="26" t="s">
        <v>17</v>
      </c>
      <c r="D10" s="26" t="s">
        <v>19</v>
      </c>
      <c r="E10" s="26"/>
      <c r="F10" s="26"/>
      <c r="G10" s="27" t="n">
        <f aca="false">'приложение 10'!I26</f>
        <v>2432100</v>
      </c>
    </row>
    <row r="11" customFormat="false" ht="67.2" hidden="false" customHeight="true" outlineLevel="0" collapsed="false">
      <c r="A11" s="24"/>
      <c r="B11" s="25" t="s">
        <v>20</v>
      </c>
      <c r="C11" s="26" t="s">
        <v>17</v>
      </c>
      <c r="D11" s="26" t="s">
        <v>21</v>
      </c>
      <c r="E11" s="26" t="s">
        <v>22</v>
      </c>
      <c r="F11" s="26"/>
      <c r="G11" s="27" t="n">
        <f aca="false">'приложение 10'!I11</f>
        <v>6358300</v>
      </c>
    </row>
    <row r="12" customFormat="false" ht="67.2" hidden="false" customHeight="true" outlineLevel="0" collapsed="false">
      <c r="A12" s="24"/>
      <c r="B12" s="25" t="s">
        <v>23</v>
      </c>
      <c r="C12" s="26" t="s">
        <v>17</v>
      </c>
      <c r="D12" s="26" t="s">
        <v>24</v>
      </c>
      <c r="E12" s="26"/>
      <c r="F12" s="26"/>
      <c r="G12" s="27" t="n">
        <f aca="false">'приложение 10'!I31</f>
        <v>87277400</v>
      </c>
    </row>
    <row r="13" customFormat="false" ht="19.35" hidden="false" customHeight="true" outlineLevel="0" collapsed="false">
      <c r="A13" s="24"/>
      <c r="B13" s="28" t="s">
        <v>25</v>
      </c>
      <c r="C13" s="26" t="s">
        <v>17</v>
      </c>
      <c r="D13" s="26" t="s">
        <v>26</v>
      </c>
      <c r="E13" s="26"/>
      <c r="F13" s="26"/>
      <c r="G13" s="27" t="n">
        <f aca="false">'приложение 10'!I47</f>
        <v>19800</v>
      </c>
    </row>
    <row r="14" customFormat="false" ht="51.2" hidden="false" customHeight="true" outlineLevel="0" collapsed="false">
      <c r="A14" s="24"/>
      <c r="B14" s="25" t="s">
        <v>27</v>
      </c>
      <c r="C14" s="26" t="s">
        <v>17</v>
      </c>
      <c r="D14" s="26" t="s">
        <v>28</v>
      </c>
      <c r="E14" s="26" t="s">
        <v>22</v>
      </c>
      <c r="F14" s="26"/>
      <c r="G14" s="27" t="n">
        <f aca="false">'приложение 10'!I344+'приложение 10'!I370</f>
        <v>30107200</v>
      </c>
    </row>
    <row r="15" customFormat="false" ht="19.35" hidden="false" customHeight="true" outlineLevel="0" collapsed="false">
      <c r="A15" s="24"/>
      <c r="B15" s="29" t="s">
        <v>29</v>
      </c>
      <c r="C15" s="26" t="s">
        <v>17</v>
      </c>
      <c r="D15" s="26" t="s">
        <v>30</v>
      </c>
      <c r="E15" s="26"/>
      <c r="F15" s="26"/>
      <c r="G15" s="27" t="n">
        <f aca="false">'приложение 10'!I51</f>
        <v>8300000</v>
      </c>
    </row>
    <row r="16" customFormat="false" ht="19.35" hidden="false" customHeight="true" outlineLevel="0" collapsed="false">
      <c r="A16" s="24"/>
      <c r="B16" s="25" t="s">
        <v>31</v>
      </c>
      <c r="C16" s="26" t="s">
        <v>17</v>
      </c>
      <c r="D16" s="26" t="s">
        <v>32</v>
      </c>
      <c r="E16" s="26" t="s">
        <v>33</v>
      </c>
      <c r="F16" s="26"/>
      <c r="G16" s="27" t="n">
        <f aca="false">'приложение 10'!I57</f>
        <v>5623758.9</v>
      </c>
    </row>
    <row r="17" customFormat="false" ht="19.35" hidden="false" customHeight="true" outlineLevel="0" collapsed="false">
      <c r="A17" s="24"/>
      <c r="B17" s="25" t="s">
        <v>34</v>
      </c>
      <c r="C17" s="26" t="s">
        <v>17</v>
      </c>
      <c r="D17" s="26" t="s">
        <v>35</v>
      </c>
      <c r="E17" s="26" t="s">
        <v>33</v>
      </c>
      <c r="F17" s="26" t="s">
        <v>36</v>
      </c>
      <c r="G17" s="27" t="n">
        <f aca="false">'приложение 10'!I62+'приложение 10'!I410+'приложение 10'!I351+'приложение 10'!I658+'приложение 10'!I425+'приложение 10'!I587+'приложение 10'!I380+'приложение 10'!I20+'приложение 10'!I386+'приложение 10'!I712</f>
        <v>125606123.68</v>
      </c>
    </row>
    <row r="18" s="32" customFormat="true" ht="35.2" hidden="false" customHeight="true" outlineLevel="0" collapsed="false">
      <c r="A18" s="18" t="s">
        <v>37</v>
      </c>
      <c r="B18" s="30" t="s">
        <v>38</v>
      </c>
      <c r="C18" s="31" t="s">
        <v>21</v>
      </c>
      <c r="D18" s="31"/>
      <c r="E18" s="31"/>
      <c r="F18" s="31"/>
      <c r="G18" s="23" t="n">
        <f aca="false">G19+G21+G20</f>
        <v>39785133.69</v>
      </c>
    </row>
    <row r="19" customFormat="false" ht="19.35" hidden="false" customHeight="true" outlineLevel="0" collapsed="false">
      <c r="A19" s="24"/>
      <c r="B19" s="25" t="s">
        <v>39</v>
      </c>
      <c r="C19" s="26" t="s">
        <v>21</v>
      </c>
      <c r="D19" s="26" t="s">
        <v>40</v>
      </c>
      <c r="E19" s="26"/>
      <c r="F19" s="26"/>
      <c r="G19" s="27" t="n">
        <f aca="false">'приложение 10'!I107</f>
        <v>34596783.69</v>
      </c>
    </row>
    <row r="20" customFormat="false" ht="51.2" hidden="false" customHeight="true" outlineLevel="0" collapsed="false">
      <c r="A20" s="24"/>
      <c r="B20" s="29" t="s">
        <v>41</v>
      </c>
      <c r="C20" s="33" t="s">
        <v>21</v>
      </c>
      <c r="D20" s="33" t="s">
        <v>42</v>
      </c>
      <c r="E20" s="26"/>
      <c r="F20" s="26"/>
      <c r="G20" s="27" t="n">
        <f aca="false">'приложение 10'!I125</f>
        <v>63000</v>
      </c>
    </row>
    <row r="21" customFormat="false" ht="35.2" hidden="false" customHeight="true" outlineLevel="0" collapsed="false">
      <c r="A21" s="24"/>
      <c r="B21" s="25" t="s">
        <v>43</v>
      </c>
      <c r="C21" s="26" t="s">
        <v>21</v>
      </c>
      <c r="D21" s="26" t="s">
        <v>44</v>
      </c>
      <c r="E21" s="26"/>
      <c r="F21" s="26"/>
      <c r="G21" s="27" t="n">
        <f aca="false">'приложение 10'!I136</f>
        <v>5125350</v>
      </c>
    </row>
    <row r="22" s="32" customFormat="true" ht="19.35" hidden="false" customHeight="true" outlineLevel="0" collapsed="false">
      <c r="A22" s="18" t="s">
        <v>45</v>
      </c>
      <c r="B22" s="30" t="s">
        <v>46</v>
      </c>
      <c r="C22" s="31" t="s">
        <v>24</v>
      </c>
      <c r="D22" s="31"/>
      <c r="E22" s="31"/>
      <c r="F22" s="31"/>
      <c r="G22" s="23" t="n">
        <f aca="false">G23+G25+G26+G24</f>
        <v>237391254.91</v>
      </c>
    </row>
    <row r="23" customFormat="false" ht="19.35" hidden="false" customHeight="true" outlineLevel="0" collapsed="false">
      <c r="A23" s="24"/>
      <c r="B23" s="25" t="s">
        <v>47</v>
      </c>
      <c r="C23" s="26" t="s">
        <v>24</v>
      </c>
      <c r="D23" s="26" t="s">
        <v>26</v>
      </c>
      <c r="E23" s="26"/>
      <c r="F23" s="26"/>
      <c r="G23" s="27" t="n">
        <f aca="false">'приложение 10'!I391</f>
        <v>17311200</v>
      </c>
    </row>
    <row r="24" customFormat="false" ht="19.35" hidden="false" customHeight="true" outlineLevel="0" collapsed="false">
      <c r="A24" s="24"/>
      <c r="B24" s="29" t="s">
        <v>48</v>
      </c>
      <c r="C24" s="26" t="s">
        <v>24</v>
      </c>
      <c r="D24" s="26" t="s">
        <v>49</v>
      </c>
      <c r="E24" s="26"/>
      <c r="F24" s="26"/>
      <c r="G24" s="27" t="n">
        <f aca="false">'приложение 10'!I151</f>
        <v>1120000</v>
      </c>
    </row>
    <row r="25" customFormat="false" ht="19.35" hidden="false" customHeight="true" outlineLevel="0" collapsed="false">
      <c r="A25" s="24"/>
      <c r="B25" s="25" t="s">
        <v>50</v>
      </c>
      <c r="C25" s="26" t="s">
        <v>24</v>
      </c>
      <c r="D25" s="26" t="s">
        <v>40</v>
      </c>
      <c r="E25" s="26"/>
      <c r="F25" s="26"/>
      <c r="G25" s="27" t="n">
        <f aca="false">'приложение 10'!I156</f>
        <v>206076954.91</v>
      </c>
    </row>
    <row r="26" customFormat="false" ht="19.35" hidden="false" customHeight="true" outlineLevel="0" collapsed="false">
      <c r="A26" s="24"/>
      <c r="B26" s="25" t="s">
        <v>51</v>
      </c>
      <c r="C26" s="26" t="s">
        <v>24</v>
      </c>
      <c r="D26" s="26" t="s">
        <v>52</v>
      </c>
      <c r="E26" s="26"/>
      <c r="F26" s="26"/>
      <c r="G26" s="27" t="n">
        <f aca="false">'приложение 10'!I162</f>
        <v>12883100</v>
      </c>
    </row>
    <row r="27" s="32" customFormat="true" ht="19.35" hidden="false" customHeight="true" outlineLevel="0" collapsed="false">
      <c r="A27" s="18" t="s">
        <v>53</v>
      </c>
      <c r="B27" s="30" t="s">
        <v>54</v>
      </c>
      <c r="C27" s="31" t="s">
        <v>26</v>
      </c>
      <c r="D27" s="31"/>
      <c r="E27" s="31"/>
      <c r="F27" s="31"/>
      <c r="G27" s="23" t="n">
        <f aca="false">G29+G30+G28</f>
        <v>344878183.62</v>
      </c>
    </row>
    <row r="28" s="32" customFormat="true" ht="19.35" hidden="false" customHeight="true" outlineLevel="0" collapsed="false">
      <c r="A28" s="18"/>
      <c r="B28" s="29" t="s">
        <v>55</v>
      </c>
      <c r="C28" s="26" t="s">
        <v>26</v>
      </c>
      <c r="D28" s="26" t="s">
        <v>17</v>
      </c>
      <c r="E28" s="31"/>
      <c r="F28" s="31"/>
      <c r="G28" s="27" t="n">
        <f aca="false">'приложение 10'!I184</f>
        <v>18399956.73</v>
      </c>
    </row>
    <row r="29" customFormat="false" ht="19.35" hidden="false" customHeight="true" outlineLevel="0" collapsed="false">
      <c r="A29" s="18"/>
      <c r="B29" s="25" t="s">
        <v>56</v>
      </c>
      <c r="C29" s="26" t="s">
        <v>26</v>
      </c>
      <c r="D29" s="26" t="s">
        <v>19</v>
      </c>
      <c r="E29" s="31"/>
      <c r="F29" s="31"/>
      <c r="G29" s="27" t="n">
        <f aca="false">'приложение 10'!I211</f>
        <v>326478226.89</v>
      </c>
    </row>
    <row r="30" customFormat="false" ht="19.35" hidden="true" customHeight="true" outlineLevel="0" collapsed="false">
      <c r="A30" s="18"/>
      <c r="B30" s="25" t="s">
        <v>57</v>
      </c>
      <c r="C30" s="26" t="s">
        <v>26</v>
      </c>
      <c r="D30" s="26" t="s">
        <v>21</v>
      </c>
      <c r="E30" s="31"/>
      <c r="F30" s="31"/>
      <c r="G30" s="27" t="n">
        <v>0</v>
      </c>
    </row>
    <row r="31" s="32" customFormat="true" ht="19.35" hidden="false" customHeight="true" outlineLevel="0" collapsed="false">
      <c r="A31" s="18" t="s">
        <v>58</v>
      </c>
      <c r="B31" s="30" t="s">
        <v>59</v>
      </c>
      <c r="C31" s="31" t="s">
        <v>30</v>
      </c>
      <c r="D31" s="31"/>
      <c r="E31" s="31"/>
      <c r="F31" s="31"/>
      <c r="G31" s="23" t="n">
        <f aca="false">G32+G33+G35+G36+G34</f>
        <v>2272475729</v>
      </c>
    </row>
    <row r="32" customFormat="false" ht="19.35" hidden="false" customHeight="true" outlineLevel="0" collapsed="false">
      <c r="A32" s="24"/>
      <c r="B32" s="25" t="s">
        <v>60</v>
      </c>
      <c r="C32" s="26" t="s">
        <v>30</v>
      </c>
      <c r="D32" s="26" t="s">
        <v>17</v>
      </c>
      <c r="E32" s="26"/>
      <c r="F32" s="26"/>
      <c r="G32" s="27" t="n">
        <f aca="false">'приложение 10'!I430+'приложение 10'!I257</f>
        <v>720165055.2</v>
      </c>
    </row>
    <row r="33" customFormat="false" ht="19.35" hidden="false" customHeight="true" outlineLevel="0" collapsed="false">
      <c r="A33" s="24"/>
      <c r="B33" s="25" t="s">
        <v>61</v>
      </c>
      <c r="C33" s="26" t="s">
        <v>30</v>
      </c>
      <c r="D33" s="26" t="s">
        <v>19</v>
      </c>
      <c r="E33" s="26"/>
      <c r="F33" s="26"/>
      <c r="G33" s="27" t="n">
        <f aca="false">'приложение 10'!I455+'приложение 10'!I267</f>
        <v>1148193992</v>
      </c>
    </row>
    <row r="34" customFormat="false" ht="19.35" hidden="false" customHeight="true" outlineLevel="0" collapsed="false">
      <c r="A34" s="24"/>
      <c r="B34" s="29" t="s">
        <v>62</v>
      </c>
      <c r="C34" s="26" t="s">
        <v>30</v>
      </c>
      <c r="D34" s="26" t="s">
        <v>21</v>
      </c>
      <c r="E34" s="26"/>
      <c r="F34" s="26"/>
      <c r="G34" s="27" t="n">
        <f aca="false">'приложение 10'!I512+'приложение 10'!I592</f>
        <v>249835358</v>
      </c>
    </row>
    <row r="35" customFormat="false" ht="19.35" hidden="false" customHeight="true" outlineLevel="0" collapsed="false">
      <c r="A35" s="24"/>
      <c r="B35" s="25" t="s">
        <v>63</v>
      </c>
      <c r="C35" s="26" t="s">
        <v>30</v>
      </c>
      <c r="D35" s="26" t="s">
        <v>30</v>
      </c>
      <c r="E35" s="26"/>
      <c r="F35" s="26"/>
      <c r="G35" s="27" t="n">
        <f aca="false">'приложение 10'!I274+'приложение 10'!I528+'приложение 10'!I717+'приложение 10'!I759</f>
        <v>20235350</v>
      </c>
    </row>
    <row r="36" customFormat="false" ht="19.35" hidden="false" customHeight="true" outlineLevel="0" collapsed="false">
      <c r="A36" s="24"/>
      <c r="B36" s="25" t="s">
        <v>64</v>
      </c>
      <c r="C36" s="26" t="s">
        <v>30</v>
      </c>
      <c r="D36" s="26" t="s">
        <v>40</v>
      </c>
      <c r="E36" s="26"/>
      <c r="F36" s="26"/>
      <c r="G36" s="27" t="n">
        <f aca="false">'приложение 10'!I540+'приложение 10'!I288+'приложение 10'!I750+'приложение 10'!I609</f>
        <v>134045973.8</v>
      </c>
    </row>
    <row r="37" s="32" customFormat="true" ht="19.35" hidden="false" customHeight="true" outlineLevel="0" collapsed="false">
      <c r="A37" s="18" t="s">
        <v>65</v>
      </c>
      <c r="B37" s="30" t="s">
        <v>66</v>
      </c>
      <c r="C37" s="31" t="s">
        <v>49</v>
      </c>
      <c r="D37" s="31"/>
      <c r="E37" s="31"/>
      <c r="F37" s="31"/>
      <c r="G37" s="23" t="n">
        <f aca="false">G38+G39</f>
        <v>76131575</v>
      </c>
    </row>
    <row r="38" customFormat="false" ht="19.35" hidden="false" customHeight="true" outlineLevel="0" collapsed="false">
      <c r="A38" s="24"/>
      <c r="B38" s="25" t="s">
        <v>67</v>
      </c>
      <c r="C38" s="26" t="s">
        <v>49</v>
      </c>
      <c r="D38" s="26" t="s">
        <v>17</v>
      </c>
      <c r="E38" s="26"/>
      <c r="F38" s="26"/>
      <c r="G38" s="27" t="n">
        <f aca="false">'приложение 10'!I619</f>
        <v>62906446</v>
      </c>
    </row>
    <row r="39" customFormat="false" ht="19.35" hidden="false" customHeight="true" outlineLevel="0" collapsed="false">
      <c r="A39" s="24"/>
      <c r="B39" s="25" t="s">
        <v>68</v>
      </c>
      <c r="C39" s="26" t="s">
        <v>49</v>
      </c>
      <c r="D39" s="26" t="s">
        <v>24</v>
      </c>
      <c r="E39" s="26" t="s">
        <v>69</v>
      </c>
      <c r="F39" s="26" t="s">
        <v>70</v>
      </c>
      <c r="G39" s="27" t="n">
        <f aca="false">'приложение 10'!I629</f>
        <v>13225129</v>
      </c>
    </row>
    <row r="40" s="32" customFormat="true" ht="19.35" hidden="false" customHeight="true" outlineLevel="0" collapsed="false">
      <c r="A40" s="18" t="s">
        <v>71</v>
      </c>
      <c r="B40" s="30" t="s">
        <v>72</v>
      </c>
      <c r="C40" s="31" t="s">
        <v>40</v>
      </c>
      <c r="D40" s="31"/>
      <c r="E40" s="31"/>
      <c r="F40" s="31"/>
      <c r="G40" s="23" t="n">
        <f aca="false">G41+G42</f>
        <v>43850000</v>
      </c>
    </row>
    <row r="41" customFormat="false" ht="19.35" hidden="false" customHeight="true" outlineLevel="0" collapsed="false">
      <c r="A41" s="24"/>
      <c r="B41" s="25" t="s">
        <v>73</v>
      </c>
      <c r="C41" s="26" t="s">
        <v>40</v>
      </c>
      <c r="D41" s="26" t="s">
        <v>19</v>
      </c>
      <c r="E41" s="26"/>
      <c r="F41" s="26"/>
      <c r="G41" s="27" t="n">
        <f aca="false">'приложение 10'!I296</f>
        <v>43850000</v>
      </c>
    </row>
    <row r="42" customFormat="false" ht="19.35" hidden="true" customHeight="true" outlineLevel="0" collapsed="false">
      <c r="A42" s="24"/>
      <c r="B42" s="29" t="s">
        <v>73</v>
      </c>
      <c r="C42" s="33" t="s">
        <v>40</v>
      </c>
      <c r="D42" s="33" t="s">
        <v>19</v>
      </c>
      <c r="E42" s="26"/>
      <c r="F42" s="26"/>
      <c r="G42" s="27" t="n">
        <v>0</v>
      </c>
    </row>
    <row r="43" s="32" customFormat="true" ht="19.35" hidden="false" customHeight="true" outlineLevel="0" collapsed="false">
      <c r="A43" s="18" t="s">
        <v>74</v>
      </c>
      <c r="B43" s="30" t="s">
        <v>75</v>
      </c>
      <c r="C43" s="31" t="s">
        <v>42</v>
      </c>
      <c r="D43" s="31"/>
      <c r="E43" s="31"/>
      <c r="F43" s="31"/>
      <c r="G43" s="23" t="n">
        <f aca="false">G44+G45+G46</f>
        <v>204931800</v>
      </c>
    </row>
    <row r="44" customFormat="false" ht="19.35" hidden="false" customHeight="true" outlineLevel="0" collapsed="false">
      <c r="A44" s="24"/>
      <c r="B44" s="25" t="s">
        <v>76</v>
      </c>
      <c r="C44" s="26" t="s">
        <v>42</v>
      </c>
      <c r="D44" s="26" t="s">
        <v>21</v>
      </c>
      <c r="E44" s="26"/>
      <c r="F44" s="26"/>
      <c r="G44" s="27" t="n">
        <f aca="false">'приложение 10'!I308</f>
        <v>6046400</v>
      </c>
    </row>
    <row r="45" customFormat="false" ht="19.35" hidden="false" customHeight="true" outlineLevel="0" collapsed="false">
      <c r="A45" s="24"/>
      <c r="B45" s="25" t="s">
        <v>77</v>
      </c>
      <c r="C45" s="26" t="s">
        <v>42</v>
      </c>
      <c r="D45" s="26" t="s">
        <v>24</v>
      </c>
      <c r="E45" s="26"/>
      <c r="F45" s="26"/>
      <c r="G45" s="27" t="n">
        <f aca="false">'приложение 10'!I580+'приложение 10'!I765+'приложение 10'!I312</f>
        <v>188255000</v>
      </c>
    </row>
    <row r="46" customFormat="false" ht="19.35" hidden="false" customHeight="true" outlineLevel="0" collapsed="false">
      <c r="A46" s="24"/>
      <c r="B46" s="25" t="s">
        <v>78</v>
      </c>
      <c r="C46" s="26" t="s">
        <v>42</v>
      </c>
      <c r="D46" s="26" t="s">
        <v>28</v>
      </c>
      <c r="E46" s="26"/>
      <c r="F46" s="26"/>
      <c r="G46" s="27" t="n">
        <f aca="false">'приложение 10'!I777</f>
        <v>10630400</v>
      </c>
    </row>
    <row r="47" s="32" customFormat="true" ht="19.35" hidden="false" customHeight="true" outlineLevel="0" collapsed="false">
      <c r="A47" s="18" t="s">
        <v>79</v>
      </c>
      <c r="B47" s="30" t="s">
        <v>80</v>
      </c>
      <c r="C47" s="31" t="s">
        <v>32</v>
      </c>
      <c r="D47" s="31"/>
      <c r="E47" s="31"/>
      <c r="F47" s="31"/>
      <c r="G47" s="23" t="n">
        <f aca="false">G48+G49+G50</f>
        <v>286827318</v>
      </c>
    </row>
    <row r="48" customFormat="false" ht="19.35" hidden="false" customHeight="true" outlineLevel="0" collapsed="false">
      <c r="A48" s="24"/>
      <c r="B48" s="25" t="s">
        <v>81</v>
      </c>
      <c r="C48" s="26" t="s">
        <v>32</v>
      </c>
      <c r="D48" s="26" t="s">
        <v>17</v>
      </c>
      <c r="E48" s="26"/>
      <c r="F48" s="26"/>
      <c r="G48" s="27" t="n">
        <f aca="false">'приложение 10'!I664+'приложение 10'!I326</f>
        <v>128146500</v>
      </c>
    </row>
    <row r="49" customFormat="false" ht="19.35" hidden="false" customHeight="true" outlineLevel="0" collapsed="false">
      <c r="A49" s="24"/>
      <c r="B49" s="25" t="s">
        <v>82</v>
      </c>
      <c r="C49" s="26" t="s">
        <v>32</v>
      </c>
      <c r="D49" s="26" t="s">
        <v>19</v>
      </c>
      <c r="E49" s="26"/>
      <c r="F49" s="26"/>
      <c r="G49" s="27" t="n">
        <f aca="false">'приложение 10'!I674</f>
        <v>155555400</v>
      </c>
    </row>
    <row r="50" customFormat="false" ht="35.2" hidden="false" customHeight="true" outlineLevel="0" collapsed="false">
      <c r="A50" s="24"/>
      <c r="B50" s="25" t="s">
        <v>83</v>
      </c>
      <c r="C50" s="26" t="s">
        <v>32</v>
      </c>
      <c r="D50" s="26" t="s">
        <v>26</v>
      </c>
      <c r="E50" s="26" t="s">
        <v>84</v>
      </c>
      <c r="F50" s="26"/>
      <c r="G50" s="27" t="n">
        <f aca="false">'приложение 10'!I700</f>
        <v>3125418</v>
      </c>
    </row>
    <row r="51" customFormat="false" ht="35.2" hidden="true" customHeight="true" outlineLevel="0" collapsed="false">
      <c r="A51" s="18" t="s">
        <v>85</v>
      </c>
      <c r="B51" s="34" t="s">
        <v>86</v>
      </c>
      <c r="C51" s="31" t="s">
        <v>35</v>
      </c>
      <c r="D51" s="31"/>
      <c r="E51" s="31"/>
      <c r="F51" s="31"/>
      <c r="G51" s="23" t="n">
        <f aca="false">G52</f>
        <v>0</v>
      </c>
    </row>
    <row r="52" customFormat="false" ht="35.2" hidden="true" customHeight="true" outlineLevel="0" collapsed="false">
      <c r="A52" s="18"/>
      <c r="B52" s="35" t="s">
        <v>87</v>
      </c>
      <c r="C52" s="26" t="s">
        <v>35</v>
      </c>
      <c r="D52" s="26" t="s">
        <v>17</v>
      </c>
      <c r="E52" s="31"/>
      <c r="F52" s="31"/>
      <c r="G52" s="27" t="n">
        <f aca="false">'приложение 10'!I356</f>
        <v>0</v>
      </c>
    </row>
    <row r="53" s="32" customFormat="true" ht="35.2" hidden="false" customHeight="true" outlineLevel="0" collapsed="false">
      <c r="A53" s="18" t="s">
        <v>85</v>
      </c>
      <c r="B53" s="34" t="s">
        <v>88</v>
      </c>
      <c r="C53" s="31" t="s">
        <v>44</v>
      </c>
      <c r="D53" s="31" t="s">
        <v>89</v>
      </c>
      <c r="E53" s="31"/>
      <c r="F53" s="31"/>
      <c r="G53" s="23" t="n">
        <f aca="false">G54+G55</f>
        <v>39409100</v>
      </c>
    </row>
    <row r="54" customFormat="false" ht="51.2" hidden="false" customHeight="true" outlineLevel="0" collapsed="false">
      <c r="A54" s="18"/>
      <c r="B54" s="35" t="s">
        <v>90</v>
      </c>
      <c r="C54" s="26" t="s">
        <v>44</v>
      </c>
      <c r="D54" s="26" t="s">
        <v>17</v>
      </c>
      <c r="E54" s="31"/>
      <c r="F54" s="31"/>
      <c r="G54" s="27" t="n">
        <f aca="false">'приложение 10'!I362</f>
        <v>20000000</v>
      </c>
    </row>
    <row r="55" customFormat="false" ht="19.35" hidden="false" customHeight="true" outlineLevel="0" collapsed="false">
      <c r="A55" s="18"/>
      <c r="B55" s="29" t="s">
        <v>91</v>
      </c>
      <c r="C55" s="26" t="s">
        <v>44</v>
      </c>
      <c r="D55" s="26" t="s">
        <v>21</v>
      </c>
      <c r="E55" s="31"/>
      <c r="F55" s="31"/>
      <c r="G55" s="27" t="n">
        <f aca="false">'приложение 10'!I338</f>
        <v>19409100</v>
      </c>
    </row>
    <row r="56" customFormat="false" ht="19.35" hidden="false" customHeight="true" outlineLevel="0" collapsed="false">
      <c r="A56" s="18"/>
      <c r="B56" s="29"/>
      <c r="C56" s="26"/>
      <c r="D56" s="26"/>
      <c r="E56" s="31"/>
      <c r="F56" s="31"/>
      <c r="G56" s="27"/>
    </row>
    <row r="57" customFormat="false" ht="19.35" hidden="false" customHeight="true" outlineLevel="0" collapsed="false">
      <c r="A57" s="36"/>
      <c r="B57" s="37"/>
      <c r="C57" s="37"/>
      <c r="D57" s="38"/>
      <c r="E57" s="37" t="s">
        <v>92</v>
      </c>
      <c r="F57" s="37"/>
      <c r="G57" s="38"/>
    </row>
    <row r="58" customFormat="false" ht="19.35" hidden="false" customHeight="true" outlineLevel="0" collapsed="false">
      <c r="B58" s="2" t="s">
        <v>93</v>
      </c>
      <c r="C58" s="25"/>
      <c r="D58" s="38"/>
      <c r="E58" s="2" t="s">
        <v>94</v>
      </c>
      <c r="F58" s="25"/>
      <c r="G58" s="38"/>
    </row>
    <row r="59" customFormat="false" ht="22.4" hidden="false" customHeight="true" outlineLevel="0" collapsed="false">
      <c r="B59" s="39" t="s">
        <v>95</v>
      </c>
      <c r="C59" s="39"/>
      <c r="D59" s="40"/>
      <c r="E59" s="39" t="s">
        <v>95</v>
      </c>
      <c r="F59" s="39"/>
      <c r="G59" s="40"/>
    </row>
    <row r="60" customFormat="false" ht="18.4" hidden="false" customHeight="true" outlineLevel="0" collapsed="false">
      <c r="B60" s="39" t="s">
        <v>96</v>
      </c>
      <c r="C60" s="39"/>
      <c r="D60" s="41" t="s">
        <v>97</v>
      </c>
      <c r="E60" s="41"/>
      <c r="F60" s="41"/>
      <c r="G60" s="41"/>
    </row>
    <row r="110" customFormat="false" ht="47.25" hidden="false" customHeight="true" outlineLevel="0" collapsed="false"/>
    <row r="149" customFormat="false" ht="70.5" hidden="false" customHeight="true" outlineLevel="0" collapsed="false"/>
    <row r="1048576" customFormat="false" ht="12.8" hidden="false" customHeight="false" outlineLevel="0" collapsed="false"/>
  </sheetData>
  <mergeCells count="14">
    <mergeCell ref="C1:G1"/>
    <mergeCell ref="C2:G2"/>
    <mergeCell ref="B3:G3"/>
    <mergeCell ref="D4:G4"/>
    <mergeCell ref="A5:A6"/>
    <mergeCell ref="B5:B6"/>
    <mergeCell ref="C5:F5"/>
    <mergeCell ref="G5:G6"/>
    <mergeCell ref="B57:C57"/>
    <mergeCell ref="E57:F57"/>
    <mergeCell ref="B59:C59"/>
    <mergeCell ref="E59:F59"/>
    <mergeCell ref="B60:C60"/>
    <mergeCell ref="D60:G60"/>
  </mergeCells>
  <printOptions headings="false" gridLines="false" gridLinesSet="true" horizontalCentered="false" verticalCentered="false"/>
  <pageMargins left="0.7875" right="0.196527777777778" top="0.7875" bottom="0.118055555555556" header="0.511805555555555" footer="0.511805555555555"/>
  <pageSetup paperSize="9" scale="8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462"/>
  <sheetViews>
    <sheetView showFormulas="false" showGridLines="true" showRowColHeaders="true" showZeros="true" rightToLeft="false" tabSelected="false" showOutlineSymbols="true" defaultGridColor="true" view="pageBreakPreview" topLeftCell="A72" colorId="64" zoomScale="75" zoomScaleNormal="60" zoomScalePageLayoutView="75" workbookViewId="0">
      <selection pane="topLeft" activeCell="A78" activeCellId="0" sqref="A78"/>
    </sheetView>
  </sheetViews>
  <sheetFormatPr defaultRowHeight="17.35" zeroHeight="false" outlineLevelRow="0" outlineLevelCol="0"/>
  <cols>
    <col collapsed="false" customWidth="true" hidden="false" outlineLevel="0" max="1" min="1" style="42" width="4.51"/>
    <col collapsed="false" customWidth="true" hidden="false" outlineLevel="0" max="2" min="2" style="43" width="59.76"/>
    <col collapsed="false" customWidth="true" hidden="false" outlineLevel="0" max="3" min="3" style="44" width="17.33"/>
    <col collapsed="false" customWidth="true" hidden="false" outlineLevel="0" max="4" min="4" style="45" width="11.41"/>
    <col collapsed="false" customWidth="true" hidden="false" outlineLevel="0" max="5" min="5" style="46" width="20.71"/>
    <col collapsed="false" customWidth="true" hidden="true" outlineLevel="0" max="6" min="6" style="47" width="15.36"/>
    <col collapsed="false" customWidth="true" hidden="false" outlineLevel="0" max="254" min="7" style="47" width="7.47"/>
    <col collapsed="false" customWidth="true" hidden="false" outlineLevel="0" max="1025" min="255" style="48" width="7.47"/>
  </cols>
  <sheetData>
    <row r="1" customFormat="false" ht="12.8" hidden="false" customHeight="true" outlineLevel="0" collapsed="false">
      <c r="A1" s="49"/>
      <c r="C1" s="50"/>
      <c r="D1" s="51"/>
      <c r="E1" s="52"/>
    </row>
    <row r="2" customFormat="false" ht="17.6" hidden="false" customHeight="true" outlineLevel="0" collapsed="false">
      <c r="A2" s="49"/>
      <c r="C2" s="53" t="s">
        <v>98</v>
      </c>
      <c r="D2" s="53"/>
      <c r="E2" s="53"/>
    </row>
    <row r="3" customFormat="false" ht="175.2" hidden="false" customHeight="true" outlineLevel="0" collapsed="false">
      <c r="A3" s="49"/>
      <c r="C3" s="53" t="str">
        <f aca="false">'приложение 6'!C2</f>
        <v>к  решению Совета муниципального образования Белореченский район от  31 августа 2023 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53"/>
      <c r="E3" s="53"/>
    </row>
    <row r="4" customFormat="false" ht="60" hidden="false" customHeight="true" outlineLevel="0" collapsed="false">
      <c r="A4" s="43"/>
      <c r="B4" s="54" t="s">
        <v>99</v>
      </c>
      <c r="C4" s="54"/>
      <c r="D4" s="54"/>
      <c r="E4" s="54"/>
    </row>
    <row r="5" customFormat="false" ht="12.8" hidden="false" customHeight="true" outlineLevel="0" collapsed="false">
      <c r="A5" s="43"/>
      <c r="C5" s="50"/>
      <c r="D5" s="51"/>
      <c r="E5" s="55" t="s">
        <v>3</v>
      </c>
    </row>
    <row r="6" customFormat="false" ht="17.6" hidden="false" customHeight="false" outlineLevel="0" collapsed="false">
      <c r="A6" s="56"/>
      <c r="B6" s="56" t="s">
        <v>5</v>
      </c>
      <c r="C6" s="56" t="s">
        <v>100</v>
      </c>
      <c r="D6" s="57" t="s">
        <v>101</v>
      </c>
      <c r="E6" s="58" t="s">
        <v>7</v>
      </c>
    </row>
    <row r="7" customFormat="false" ht="17.6" hidden="false" customHeight="false" outlineLevel="0" collapsed="false">
      <c r="A7" s="59" t="n">
        <v>1</v>
      </c>
      <c r="B7" s="56" t="n">
        <v>2</v>
      </c>
      <c r="C7" s="56" t="s">
        <v>102</v>
      </c>
      <c r="D7" s="60" t="s">
        <v>103</v>
      </c>
      <c r="E7" s="59" t="n">
        <v>5</v>
      </c>
    </row>
    <row r="8" s="66" customFormat="true" ht="19.35" hidden="false" customHeight="true" outlineLevel="0" collapsed="false">
      <c r="A8" s="61"/>
      <c r="B8" s="61" t="s">
        <v>104</v>
      </c>
      <c r="C8" s="62"/>
      <c r="D8" s="63"/>
      <c r="E8" s="64" t="n">
        <f aca="false">E9+E46+E93+E132+E146+E165+E177+E184+E255+E266+E292+E299+E304+E406+E397+E460+E296+E173+E392+E389+E386</f>
        <v>3811404776.8</v>
      </c>
      <c r="F8" s="65" t="n">
        <f aca="false">E12+E18+E434+E437-167501000-E439-E20</f>
        <v>-598500</v>
      </c>
    </row>
    <row r="9" s="66" customFormat="true" ht="35.2" hidden="false" customHeight="true" outlineLevel="0" collapsed="false">
      <c r="A9" s="61" t="s">
        <v>15</v>
      </c>
      <c r="B9" s="61" t="s">
        <v>105</v>
      </c>
      <c r="C9" s="67" t="n">
        <v>5000000000</v>
      </c>
      <c r="D9" s="68"/>
      <c r="E9" s="69" t="n">
        <f aca="false">E10+E17</f>
        <v>171279200</v>
      </c>
    </row>
    <row r="10" customFormat="false" ht="35.2" hidden="false" customHeight="true" outlineLevel="0" collapsed="false">
      <c r="A10" s="43"/>
      <c r="B10" s="43" t="s">
        <v>106</v>
      </c>
      <c r="C10" s="67" t="n">
        <v>5010000000</v>
      </c>
      <c r="D10" s="70"/>
      <c r="E10" s="71" t="n">
        <f aca="false">E11+E13+E15</f>
        <v>2495100</v>
      </c>
    </row>
    <row r="11" customFormat="false" ht="35.2" hidden="false" customHeight="true" outlineLevel="0" collapsed="false">
      <c r="A11" s="43"/>
      <c r="B11" s="72" t="s">
        <v>107</v>
      </c>
      <c r="C11" s="67" t="n">
        <v>5010000190</v>
      </c>
      <c r="D11" s="70"/>
      <c r="E11" s="71" t="n">
        <f aca="false">E12</f>
        <v>2432100</v>
      </c>
    </row>
    <row r="12" customFormat="false" ht="83.2" hidden="false" customHeight="true" outlineLevel="0" collapsed="false">
      <c r="A12" s="43"/>
      <c r="B12" s="43" t="s">
        <v>108</v>
      </c>
      <c r="C12" s="67" t="n">
        <v>5010000190</v>
      </c>
      <c r="D12" s="70" t="s">
        <v>109</v>
      </c>
      <c r="E12" s="71" t="n">
        <f aca="false">'приложение 10'!I30</f>
        <v>2432100</v>
      </c>
    </row>
    <row r="13" customFormat="false" ht="83.2" hidden="false" customHeight="true" outlineLevel="0" collapsed="false">
      <c r="A13" s="43"/>
      <c r="B13" s="43" t="s">
        <v>110</v>
      </c>
      <c r="C13" s="67" t="n">
        <v>5010060070</v>
      </c>
      <c r="D13" s="70"/>
      <c r="E13" s="71" t="n">
        <f aca="false">E14</f>
        <v>63000</v>
      </c>
    </row>
    <row r="14" customFormat="false" ht="35.2" hidden="false" customHeight="true" outlineLevel="0" collapsed="false">
      <c r="A14" s="43"/>
      <c r="B14" s="43" t="s">
        <v>111</v>
      </c>
      <c r="C14" s="67" t="n">
        <v>5010060070</v>
      </c>
      <c r="D14" s="70" t="s">
        <v>112</v>
      </c>
      <c r="E14" s="71" t="n">
        <f aca="false">'приложение 10'!I129</f>
        <v>63000</v>
      </c>
    </row>
    <row r="15" customFormat="false" ht="147.2" hidden="true" customHeight="true" outlineLevel="0" collapsed="false">
      <c r="A15" s="43"/>
      <c r="B15" s="43" t="s">
        <v>113</v>
      </c>
      <c r="C15" s="67" t="n">
        <v>5010062600</v>
      </c>
      <c r="D15" s="70"/>
      <c r="E15" s="71" t="n">
        <f aca="false">E16</f>
        <v>0</v>
      </c>
    </row>
    <row r="16" customFormat="false" ht="35.2" hidden="true" customHeight="true" outlineLevel="0" collapsed="false">
      <c r="A16" s="43"/>
      <c r="B16" s="43" t="s">
        <v>111</v>
      </c>
      <c r="C16" s="67" t="n">
        <v>5010062600</v>
      </c>
      <c r="D16" s="70" t="s">
        <v>112</v>
      </c>
      <c r="E16" s="71" t="n">
        <f aca="false">'приложение 10'!I131</f>
        <v>0</v>
      </c>
    </row>
    <row r="17" customFormat="false" ht="35.2" hidden="false" customHeight="true" outlineLevel="0" collapsed="false">
      <c r="A17" s="43"/>
      <c r="B17" s="43" t="s">
        <v>114</v>
      </c>
      <c r="C17" s="67" t="n">
        <v>5020000000</v>
      </c>
      <c r="D17" s="70"/>
      <c r="E17" s="71" t="n">
        <f aca="false">E18+E22+E25+E28+E31+E39+E35+E43</f>
        <v>168784100</v>
      </c>
    </row>
    <row r="18" customFormat="false" ht="35.2" hidden="false" customHeight="true" outlineLevel="0" collapsed="false">
      <c r="A18" s="43"/>
      <c r="B18" s="72" t="s">
        <v>107</v>
      </c>
      <c r="C18" s="67" t="n">
        <v>5020000190</v>
      </c>
      <c r="D18" s="70"/>
      <c r="E18" s="71" t="n">
        <f aca="false">E19+E20+E21</f>
        <v>152004300</v>
      </c>
    </row>
    <row r="19" customFormat="false" ht="83.2" hidden="false" customHeight="true" outlineLevel="0" collapsed="false">
      <c r="A19" s="43"/>
      <c r="B19" s="43" t="s">
        <v>108</v>
      </c>
      <c r="C19" s="67" t="n">
        <v>5020000190</v>
      </c>
      <c r="D19" s="70" t="s">
        <v>109</v>
      </c>
      <c r="E19" s="71" t="n">
        <f aca="false">'приложение 10'!I35+'приложение 10'!I348+'приложение 10'!I395+'приложение 10'!I414+'приложение 10'!I544+'приложение 10'!I633+'приложение 10'!I704+'приложение 10'!I754</f>
        <v>150052300</v>
      </c>
    </row>
    <row r="20" customFormat="false" ht="35.2" hidden="false" customHeight="true" outlineLevel="0" collapsed="false">
      <c r="A20" s="43"/>
      <c r="B20" s="43" t="s">
        <v>111</v>
      </c>
      <c r="C20" s="67" t="n">
        <v>5020000190</v>
      </c>
      <c r="D20" s="70" t="s">
        <v>112</v>
      </c>
      <c r="E20" s="71" t="n">
        <f aca="false">'приложение 10'!I36+'приложение 10'!I349+'приложение 10'!I396+'приложение 10'!I415+'приложение 10'!I545+'приложение 10'!I634+'приложение 10'!I705+'приложение 10'!I755</f>
        <v>10000</v>
      </c>
    </row>
    <row r="21" customFormat="false" ht="17.6" hidden="false" customHeight="false" outlineLevel="0" collapsed="false">
      <c r="A21" s="43"/>
      <c r="B21" s="43" t="s">
        <v>115</v>
      </c>
      <c r="C21" s="67" t="n">
        <v>5020000190</v>
      </c>
      <c r="D21" s="70" t="s">
        <v>116</v>
      </c>
      <c r="E21" s="71" t="n">
        <f aca="false">'приложение 10'!I37+'приложение 10'!I350+'приложение 10'!I397+'приложение 10'!I416+'приложение 10'!I546+'приложение 10'!I635+'приложение 10'!I706+'приложение 10'!I756</f>
        <v>1942000</v>
      </c>
    </row>
    <row r="22" customFormat="false" ht="179.2" hidden="false" customHeight="true" outlineLevel="0" collapsed="false">
      <c r="A22" s="43"/>
      <c r="B22" s="43" t="s">
        <v>117</v>
      </c>
      <c r="C22" s="67" t="n">
        <v>5020060870</v>
      </c>
      <c r="D22" s="70"/>
      <c r="E22" s="71" t="n">
        <f aca="false">E23+E24</f>
        <v>729800</v>
      </c>
    </row>
    <row r="23" customFormat="false" ht="83.2" hidden="false" customHeight="true" outlineLevel="0" collapsed="false">
      <c r="A23" s="43"/>
      <c r="B23" s="43" t="s">
        <v>108</v>
      </c>
      <c r="C23" s="67" t="n">
        <v>5020060870</v>
      </c>
      <c r="D23" s="70" t="s">
        <v>109</v>
      </c>
      <c r="E23" s="71" t="n">
        <f aca="false">'приложение 10'!I39</f>
        <v>729800</v>
      </c>
    </row>
    <row r="24" customFormat="false" ht="35.2" hidden="true" customHeight="true" outlineLevel="0" collapsed="false">
      <c r="A24" s="43"/>
      <c r="B24" s="43" t="s">
        <v>111</v>
      </c>
      <c r="C24" s="67" t="n">
        <v>5020060870</v>
      </c>
      <c r="D24" s="70" t="s">
        <v>112</v>
      </c>
      <c r="E24" s="71" t="n">
        <f aca="false">'приложение 10'!I40</f>
        <v>0</v>
      </c>
    </row>
    <row r="25" customFormat="false" ht="67.2" hidden="true" customHeight="true" outlineLevel="0" collapsed="false">
      <c r="A25" s="43"/>
      <c r="B25" s="72" t="s">
        <v>118</v>
      </c>
      <c r="C25" s="67" t="n">
        <v>5020060890</v>
      </c>
      <c r="D25" s="70"/>
      <c r="E25" s="71" t="n">
        <f aca="false">E26+E27</f>
        <v>0</v>
      </c>
    </row>
    <row r="26" customFormat="false" ht="83.2" hidden="true" customHeight="true" outlineLevel="0" collapsed="false">
      <c r="A26" s="43"/>
      <c r="B26" s="43" t="s">
        <v>108</v>
      </c>
      <c r="C26" s="67" t="n">
        <v>5020060890</v>
      </c>
      <c r="D26" s="70" t="s">
        <v>109</v>
      </c>
      <c r="E26" s="71" t="n">
        <f aca="false">'приложение 10'!I42</f>
        <v>0</v>
      </c>
    </row>
    <row r="27" customFormat="false" ht="35.2" hidden="true" customHeight="true" outlineLevel="0" collapsed="false">
      <c r="A27" s="43"/>
      <c r="B27" s="43" t="s">
        <v>111</v>
      </c>
      <c r="C27" s="67" t="n">
        <v>5020060890</v>
      </c>
      <c r="D27" s="70" t="s">
        <v>112</v>
      </c>
      <c r="E27" s="71" t="n">
        <f aca="false">'приложение 10'!I43</f>
        <v>0</v>
      </c>
    </row>
    <row r="28" customFormat="false" ht="51.2" hidden="false" customHeight="true" outlineLevel="0" collapsed="false">
      <c r="A28" s="43"/>
      <c r="B28" s="73" t="s">
        <v>119</v>
      </c>
      <c r="C28" s="67" t="n">
        <v>5020060910</v>
      </c>
      <c r="D28" s="74"/>
      <c r="E28" s="71" t="n">
        <f aca="false">E29+E30</f>
        <v>1460000</v>
      </c>
    </row>
    <row r="29" customFormat="false" ht="83.2" hidden="false" customHeight="true" outlineLevel="0" collapsed="false">
      <c r="A29" s="43"/>
      <c r="B29" s="43" t="s">
        <v>108</v>
      </c>
      <c r="C29" s="67" t="n">
        <v>5020060910</v>
      </c>
      <c r="D29" s="70" t="s">
        <v>109</v>
      </c>
      <c r="E29" s="71" t="n">
        <f aca="false">'приложение 10'!I399</f>
        <v>1298000</v>
      </c>
    </row>
    <row r="30" customFormat="false" ht="35.2" hidden="false" customHeight="true" outlineLevel="0" collapsed="false">
      <c r="A30" s="43"/>
      <c r="B30" s="43" t="s">
        <v>111</v>
      </c>
      <c r="C30" s="67" t="n">
        <v>5020060910</v>
      </c>
      <c r="D30" s="70" t="s">
        <v>112</v>
      </c>
      <c r="E30" s="71" t="n">
        <f aca="false">'приложение 10'!I400</f>
        <v>162000</v>
      </c>
    </row>
    <row r="31" customFormat="false" ht="227.2" hidden="false" customHeight="true" outlineLevel="0" collapsed="false">
      <c r="A31" s="43"/>
      <c r="B31" s="43" t="s">
        <v>120</v>
      </c>
      <c r="C31" s="67" t="n">
        <v>5020069170</v>
      </c>
      <c r="D31" s="75"/>
      <c r="E31" s="71" t="n">
        <f aca="false">E32+E33+E34</f>
        <v>992600</v>
      </c>
    </row>
    <row r="32" customFormat="false" ht="83.2" hidden="false" customHeight="true" outlineLevel="0" collapsed="false">
      <c r="A32" s="43"/>
      <c r="B32" s="43" t="s">
        <v>121</v>
      </c>
      <c r="C32" s="67" t="n">
        <v>5020069170</v>
      </c>
      <c r="D32" s="75" t="n">
        <v>100</v>
      </c>
      <c r="E32" s="71" t="n">
        <f aca="false">'приложение 10'!I781</f>
        <v>930600</v>
      </c>
    </row>
    <row r="33" customFormat="false" ht="35.2" hidden="false" customHeight="true" outlineLevel="0" collapsed="false">
      <c r="A33" s="43"/>
      <c r="B33" s="43" t="s">
        <v>111</v>
      </c>
      <c r="C33" s="67" t="n">
        <v>5020069170</v>
      </c>
      <c r="D33" s="70" t="s">
        <v>112</v>
      </c>
      <c r="E33" s="71" t="n">
        <f aca="false">'приложение 10'!I782</f>
        <v>61900</v>
      </c>
    </row>
    <row r="34" customFormat="false" ht="17.6" hidden="false" customHeight="false" outlineLevel="0" collapsed="false">
      <c r="A34" s="43"/>
      <c r="B34" s="43" t="s">
        <v>115</v>
      </c>
      <c r="C34" s="67" t="n">
        <v>5020069170</v>
      </c>
      <c r="D34" s="70" t="s">
        <v>116</v>
      </c>
      <c r="E34" s="71" t="n">
        <f aca="false">'приложение 10'!I783</f>
        <v>100</v>
      </c>
    </row>
    <row r="35" customFormat="false" ht="83.2" hidden="false" customHeight="true" outlineLevel="0" collapsed="false">
      <c r="A35" s="43"/>
      <c r="B35" s="43" t="s">
        <v>122</v>
      </c>
      <c r="C35" s="67" t="n">
        <v>5020069180</v>
      </c>
      <c r="D35" s="74"/>
      <c r="E35" s="71" t="n">
        <f aca="false">E36+E37+E38</f>
        <v>730000</v>
      </c>
    </row>
    <row r="36" customFormat="false" ht="83.2" hidden="false" customHeight="true" outlineLevel="0" collapsed="false">
      <c r="A36" s="43"/>
      <c r="B36" s="43" t="s">
        <v>121</v>
      </c>
      <c r="C36" s="67" t="n">
        <v>5020069180</v>
      </c>
      <c r="D36" s="74" t="n">
        <v>100</v>
      </c>
      <c r="E36" s="71" t="n">
        <f aca="false">'приложение 10'!I785</f>
        <v>689500</v>
      </c>
    </row>
    <row r="37" customFormat="false" ht="35.2" hidden="false" customHeight="true" outlineLevel="0" collapsed="false">
      <c r="A37" s="43"/>
      <c r="B37" s="43" t="s">
        <v>111</v>
      </c>
      <c r="C37" s="67" t="n">
        <v>5020069180</v>
      </c>
      <c r="D37" s="74" t="n">
        <v>200</v>
      </c>
      <c r="E37" s="71" t="n">
        <f aca="false">'приложение 10'!I786</f>
        <v>40400</v>
      </c>
    </row>
    <row r="38" customFormat="false" ht="17.6" hidden="false" customHeight="false" outlineLevel="0" collapsed="false">
      <c r="A38" s="43"/>
      <c r="B38" s="43" t="s">
        <v>115</v>
      </c>
      <c r="C38" s="67" t="n">
        <v>5020069180</v>
      </c>
      <c r="D38" s="74" t="n">
        <v>800</v>
      </c>
      <c r="E38" s="71" t="n">
        <f aca="false">'приложение 10'!I787</f>
        <v>100</v>
      </c>
    </row>
    <row r="39" customFormat="false" ht="67.2" hidden="false" customHeight="true" outlineLevel="0" collapsed="false">
      <c r="A39" s="43"/>
      <c r="B39" s="43" t="s">
        <v>123</v>
      </c>
      <c r="C39" s="67" t="n">
        <v>5020069190</v>
      </c>
      <c r="D39" s="74"/>
      <c r="E39" s="71" t="n">
        <f aca="false">E40+E41+E42</f>
        <v>8907800</v>
      </c>
    </row>
    <row r="40" customFormat="false" ht="83.2" hidden="false" customHeight="true" outlineLevel="0" collapsed="false">
      <c r="A40" s="43"/>
      <c r="B40" s="43" t="s">
        <v>121</v>
      </c>
      <c r="C40" s="67" t="n">
        <v>5020069190</v>
      </c>
      <c r="D40" s="74" t="n">
        <v>100</v>
      </c>
      <c r="E40" s="71" t="n">
        <f aca="false">'приложение 10'!I789</f>
        <v>8216800</v>
      </c>
    </row>
    <row r="41" customFormat="false" ht="35.2" hidden="false" customHeight="true" outlineLevel="0" collapsed="false">
      <c r="A41" s="43"/>
      <c r="B41" s="43" t="s">
        <v>111</v>
      </c>
      <c r="C41" s="67" t="n">
        <v>5020069190</v>
      </c>
      <c r="D41" s="74" t="n">
        <v>200</v>
      </c>
      <c r="E41" s="71" t="n">
        <f aca="false">'приложение 10'!I790</f>
        <v>690400</v>
      </c>
    </row>
    <row r="42" customFormat="false" ht="17.6" hidden="false" customHeight="false" outlineLevel="0" collapsed="false">
      <c r="A42" s="43"/>
      <c r="B42" s="43" t="s">
        <v>115</v>
      </c>
      <c r="C42" s="67" t="n">
        <v>5020069190</v>
      </c>
      <c r="D42" s="74" t="n">
        <v>800</v>
      </c>
      <c r="E42" s="71" t="n">
        <f aca="false">'приложение 10'!I791</f>
        <v>600</v>
      </c>
    </row>
    <row r="43" customFormat="false" ht="67.2" hidden="false" customHeight="true" outlineLevel="0" collapsed="false">
      <c r="A43" s="43"/>
      <c r="B43" s="43" t="s">
        <v>118</v>
      </c>
      <c r="C43" s="67" t="n">
        <v>5020069200</v>
      </c>
      <c r="D43" s="70"/>
      <c r="E43" s="71" t="n">
        <f aca="false">E44+E45</f>
        <v>3959600</v>
      </c>
    </row>
    <row r="44" customFormat="false" ht="83.2" hidden="false" customHeight="true" outlineLevel="0" collapsed="false">
      <c r="A44" s="43"/>
      <c r="B44" s="43" t="s">
        <v>108</v>
      </c>
      <c r="C44" s="67" t="n">
        <v>5020069200</v>
      </c>
      <c r="D44" s="70" t="s">
        <v>109</v>
      </c>
      <c r="E44" s="71" t="n">
        <f aca="false">'приложение 10'!I45</f>
        <v>3859600</v>
      </c>
    </row>
    <row r="45" customFormat="false" ht="35.2" hidden="false" customHeight="true" outlineLevel="0" collapsed="false">
      <c r="A45" s="43"/>
      <c r="B45" s="43" t="s">
        <v>111</v>
      </c>
      <c r="C45" s="67" t="n">
        <v>5020069200</v>
      </c>
      <c r="D45" s="70" t="s">
        <v>112</v>
      </c>
      <c r="E45" s="71" t="n">
        <f aca="false">'приложение 10'!I46</f>
        <v>100000</v>
      </c>
    </row>
    <row r="46" s="66" customFormat="true" ht="51.2" hidden="false" customHeight="true" outlineLevel="0" collapsed="false">
      <c r="A46" s="61" t="s">
        <v>37</v>
      </c>
      <c r="B46" s="61" t="s">
        <v>124</v>
      </c>
      <c r="C46" s="76" t="n">
        <v>5100000000</v>
      </c>
      <c r="D46" s="77"/>
      <c r="E46" s="69" t="n">
        <f aca="false">E57+E69+E47+E54+E84+E90+E51+E87+E49+E73</f>
        <v>78886468.89</v>
      </c>
    </row>
    <row r="47" customFormat="false" ht="67.2" hidden="false" customHeight="true" outlineLevel="0" collapsed="false">
      <c r="A47" s="43"/>
      <c r="B47" s="43" t="s">
        <v>125</v>
      </c>
      <c r="C47" s="67" t="n">
        <v>5100010040</v>
      </c>
      <c r="D47" s="70"/>
      <c r="E47" s="71" t="n">
        <f aca="false">E48</f>
        <v>3269000</v>
      </c>
    </row>
    <row r="48" customFormat="false" ht="35.2" hidden="false" customHeight="true" outlineLevel="0" collapsed="false">
      <c r="A48" s="43"/>
      <c r="B48" s="43" t="s">
        <v>111</v>
      </c>
      <c r="C48" s="67" t="n">
        <v>5100010040</v>
      </c>
      <c r="D48" s="70" t="s">
        <v>112</v>
      </c>
      <c r="E48" s="71" t="n">
        <f aca="false">'приложение 10'!I139</f>
        <v>3269000</v>
      </c>
    </row>
    <row r="49" customFormat="false" ht="51.2" hidden="true" customHeight="true" outlineLevel="0" collapsed="false">
      <c r="A49" s="43"/>
      <c r="B49" s="43" t="s">
        <v>126</v>
      </c>
      <c r="C49" s="67" t="n">
        <v>5100010860</v>
      </c>
      <c r="D49" s="70"/>
      <c r="E49" s="71" t="n">
        <f aca="false">E50</f>
        <v>0</v>
      </c>
    </row>
    <row r="50" customFormat="false" ht="35.2" hidden="true" customHeight="true" outlineLevel="0" collapsed="false">
      <c r="A50" s="43"/>
      <c r="B50" s="43" t="s">
        <v>127</v>
      </c>
      <c r="C50" s="67" t="n">
        <v>5100010860</v>
      </c>
      <c r="D50" s="70" t="s">
        <v>128</v>
      </c>
      <c r="E50" s="71" t="n">
        <f aca="false">'приложение 10'!I214</f>
        <v>0</v>
      </c>
    </row>
    <row r="51" customFormat="false" ht="49.6" hidden="false" customHeight="false" outlineLevel="0" collapsed="false">
      <c r="A51" s="43"/>
      <c r="B51" s="43" t="s">
        <v>129</v>
      </c>
      <c r="C51" s="67" t="n">
        <v>5110000000</v>
      </c>
      <c r="D51" s="70"/>
      <c r="E51" s="71" t="n">
        <f aca="false">E52</f>
        <v>281992</v>
      </c>
    </row>
    <row r="52" customFormat="false" ht="49.6" hidden="false" customHeight="false" outlineLevel="0" collapsed="false">
      <c r="A52" s="43"/>
      <c r="B52" s="43" t="s">
        <v>129</v>
      </c>
      <c r="C52" s="67" t="n">
        <v>5110010550</v>
      </c>
      <c r="D52" s="70"/>
      <c r="E52" s="71" t="n">
        <f aca="false">E53</f>
        <v>281992</v>
      </c>
    </row>
    <row r="53" customFormat="false" ht="35.2" hidden="false" customHeight="true" outlineLevel="0" collapsed="false">
      <c r="A53" s="43"/>
      <c r="B53" s="43" t="s">
        <v>111</v>
      </c>
      <c r="C53" s="67" t="n">
        <v>5110010550</v>
      </c>
      <c r="D53" s="70" t="s">
        <v>112</v>
      </c>
      <c r="E53" s="71" t="n">
        <f aca="false">'приложение 10'!I166</f>
        <v>281992</v>
      </c>
    </row>
    <row r="54" customFormat="false" ht="35.2" hidden="false" customHeight="true" outlineLevel="0" collapsed="false">
      <c r="A54" s="43"/>
      <c r="B54" s="43" t="s">
        <v>130</v>
      </c>
      <c r="C54" s="67" t="n">
        <v>5120000000</v>
      </c>
      <c r="D54" s="70"/>
      <c r="E54" s="71" t="n">
        <f aca="false">E55</f>
        <v>1500000</v>
      </c>
    </row>
    <row r="55" customFormat="false" ht="35.2" hidden="false" customHeight="true" outlineLevel="0" collapsed="false">
      <c r="A55" s="43"/>
      <c r="B55" s="43" t="s">
        <v>130</v>
      </c>
      <c r="C55" s="67" t="n">
        <v>5120010560</v>
      </c>
      <c r="D55" s="70"/>
      <c r="E55" s="71" t="n">
        <f aca="false">E56</f>
        <v>1500000</v>
      </c>
    </row>
    <row r="56" customFormat="false" ht="35.2" hidden="false" customHeight="true" outlineLevel="0" collapsed="false">
      <c r="A56" s="43"/>
      <c r="B56" s="43" t="s">
        <v>111</v>
      </c>
      <c r="C56" s="67" t="n">
        <v>5120010560</v>
      </c>
      <c r="D56" s="70" t="s">
        <v>112</v>
      </c>
      <c r="E56" s="71" t="n">
        <f aca="false">'приложение 10'!I66</f>
        <v>1500000</v>
      </c>
    </row>
    <row r="57" customFormat="false" ht="17.6" hidden="false" customHeight="false" outlineLevel="0" collapsed="false">
      <c r="A57" s="43"/>
      <c r="B57" s="43" t="s">
        <v>131</v>
      </c>
      <c r="C57" s="67" t="n">
        <v>5130000000</v>
      </c>
      <c r="D57" s="70"/>
      <c r="E57" s="71" t="n">
        <f aca="false">E60+E63+E65+E67+E58</f>
        <v>5766000</v>
      </c>
    </row>
    <row r="58" customFormat="false" ht="67.2" hidden="false" customHeight="true" outlineLevel="0" collapsed="false">
      <c r="A58" s="43"/>
      <c r="B58" s="43" t="s">
        <v>132</v>
      </c>
      <c r="C58" s="67" t="n">
        <v>5130010070</v>
      </c>
      <c r="D58" s="70"/>
      <c r="E58" s="71" t="n">
        <f aca="false">E59</f>
        <v>1120000</v>
      </c>
    </row>
    <row r="59" customFormat="false" ht="35.2" hidden="false" customHeight="true" outlineLevel="0" collapsed="false">
      <c r="A59" s="43"/>
      <c r="B59" s="43" t="s">
        <v>111</v>
      </c>
      <c r="C59" s="67" t="n">
        <v>5130010070</v>
      </c>
      <c r="D59" s="70" t="s">
        <v>112</v>
      </c>
      <c r="E59" s="71" t="n">
        <f aca="false">'приложение 10'!I155</f>
        <v>1120000</v>
      </c>
    </row>
    <row r="60" customFormat="false" ht="35.2" hidden="false" customHeight="true" outlineLevel="0" collapsed="false">
      <c r="A60" s="43"/>
      <c r="B60" s="43" t="s">
        <v>133</v>
      </c>
      <c r="C60" s="67" t="n">
        <v>5130010220</v>
      </c>
      <c r="D60" s="70"/>
      <c r="E60" s="71" t="n">
        <f aca="false">E61+E62</f>
        <v>4181000</v>
      </c>
    </row>
    <row r="61" customFormat="false" ht="35.2" hidden="false" customHeight="true" outlineLevel="0" collapsed="false">
      <c r="A61" s="43"/>
      <c r="B61" s="43" t="s">
        <v>111</v>
      </c>
      <c r="C61" s="67" t="n">
        <v>5130010220</v>
      </c>
      <c r="D61" s="70" t="s">
        <v>112</v>
      </c>
      <c r="E61" s="71" t="n">
        <f aca="false">'приложение 10'!I142+'приложение 10'!I721+'приложение 10'!I639</f>
        <v>381000</v>
      </c>
    </row>
    <row r="62" customFormat="false" ht="51.2" hidden="false" customHeight="true" outlineLevel="0" collapsed="false">
      <c r="A62" s="43"/>
      <c r="B62" s="43" t="s">
        <v>134</v>
      </c>
      <c r="C62" s="67" t="n">
        <v>5130010220</v>
      </c>
      <c r="D62" s="70" t="s">
        <v>135</v>
      </c>
      <c r="E62" s="71" t="n">
        <f aca="false">'приложение 10'!I614+'приложение 10'!I640+'приложение 10'!I550</f>
        <v>3800000</v>
      </c>
    </row>
    <row r="63" customFormat="false" ht="35.2" hidden="false" customHeight="true" outlineLevel="0" collapsed="false">
      <c r="A63" s="43"/>
      <c r="B63" s="43" t="s">
        <v>136</v>
      </c>
      <c r="C63" s="67" t="n">
        <v>5130010490</v>
      </c>
      <c r="D63" s="70"/>
      <c r="E63" s="71" t="n">
        <f aca="false">E64</f>
        <v>75350</v>
      </c>
    </row>
    <row r="64" customFormat="false" ht="35.2" hidden="false" customHeight="true" outlineLevel="0" collapsed="false">
      <c r="A64" s="43"/>
      <c r="B64" s="43" t="s">
        <v>111</v>
      </c>
      <c r="C64" s="67" t="n">
        <v>5130010490</v>
      </c>
      <c r="D64" s="70" t="s">
        <v>112</v>
      </c>
      <c r="E64" s="71" t="n">
        <f aca="false">'приложение 10'!I144</f>
        <v>75350</v>
      </c>
    </row>
    <row r="65" customFormat="false" ht="99.2" hidden="false" customHeight="true" outlineLevel="0" collapsed="false">
      <c r="A65" s="43"/>
      <c r="B65" s="43" t="s">
        <v>137</v>
      </c>
      <c r="C65" s="67" t="n">
        <v>5130010500</v>
      </c>
      <c r="D65" s="70"/>
      <c r="E65" s="71" t="n">
        <f aca="false">E66</f>
        <v>284650</v>
      </c>
    </row>
    <row r="66" customFormat="false" ht="35.2" hidden="false" customHeight="true" outlineLevel="0" collapsed="false">
      <c r="A66" s="43"/>
      <c r="B66" s="43" t="s">
        <v>111</v>
      </c>
      <c r="C66" s="67" t="n">
        <v>5130010500</v>
      </c>
      <c r="D66" s="70" t="s">
        <v>112</v>
      </c>
      <c r="E66" s="71" t="n">
        <f aca="false">'приложение 10'!I723+'приложение 10'!I642</f>
        <v>284650</v>
      </c>
    </row>
    <row r="67" customFormat="false" ht="67.2" hidden="false" customHeight="true" outlineLevel="0" collapsed="false">
      <c r="A67" s="43"/>
      <c r="B67" s="43" t="s">
        <v>138</v>
      </c>
      <c r="C67" s="67" t="n">
        <v>5130010530</v>
      </c>
      <c r="D67" s="70"/>
      <c r="E67" s="71" t="n">
        <f aca="false">E68</f>
        <v>105000</v>
      </c>
    </row>
    <row r="68" customFormat="false" ht="35.2" hidden="false" customHeight="true" outlineLevel="0" collapsed="false">
      <c r="A68" s="43"/>
      <c r="B68" s="43" t="s">
        <v>111</v>
      </c>
      <c r="C68" s="67" t="n">
        <v>5130010530</v>
      </c>
      <c r="D68" s="70" t="s">
        <v>112</v>
      </c>
      <c r="E68" s="71" t="n">
        <f aca="false">'приложение 10'!I146</f>
        <v>105000</v>
      </c>
    </row>
    <row r="69" customFormat="false" ht="49.6" hidden="false" customHeight="false" outlineLevel="0" collapsed="false">
      <c r="A69" s="43"/>
      <c r="B69" s="43" t="s">
        <v>139</v>
      </c>
      <c r="C69" s="67" t="n">
        <v>5140000000</v>
      </c>
      <c r="D69" s="70"/>
      <c r="E69" s="71" t="n">
        <f aca="false">E70</f>
        <v>1231210</v>
      </c>
    </row>
    <row r="70" customFormat="false" ht="49.6" hidden="false" customHeight="false" outlineLevel="0" collapsed="false">
      <c r="A70" s="43"/>
      <c r="B70" s="43" t="s">
        <v>139</v>
      </c>
      <c r="C70" s="67" t="n">
        <v>5140010610</v>
      </c>
      <c r="D70" s="70"/>
      <c r="E70" s="71" t="n">
        <f aca="false">E71+E72</f>
        <v>1231210</v>
      </c>
    </row>
    <row r="71" customFormat="false" ht="35.2" hidden="false" customHeight="true" outlineLevel="0" collapsed="false">
      <c r="A71" s="43"/>
      <c r="B71" s="43" t="s">
        <v>111</v>
      </c>
      <c r="C71" s="67" t="n">
        <v>5140010610</v>
      </c>
      <c r="D71" s="70" t="s">
        <v>112</v>
      </c>
      <c r="E71" s="71" t="n">
        <f aca="false">'приложение 10'!I726</f>
        <v>963000</v>
      </c>
    </row>
    <row r="72" customFormat="false" ht="51.2" hidden="false" customHeight="true" outlineLevel="0" collapsed="false">
      <c r="A72" s="43"/>
      <c r="B72" s="43" t="s">
        <v>134</v>
      </c>
      <c r="C72" s="67" t="n">
        <v>5140010610</v>
      </c>
      <c r="D72" s="74" t="n">
        <v>600</v>
      </c>
      <c r="E72" s="71" t="n">
        <f aca="false">'приложение 10'!I553</f>
        <v>268210</v>
      </c>
    </row>
    <row r="73" customFormat="false" ht="35.2" hidden="false" customHeight="true" outlineLevel="0" collapsed="false">
      <c r="A73" s="43"/>
      <c r="B73" s="43" t="s">
        <v>140</v>
      </c>
      <c r="C73" s="67" t="n">
        <v>5150000000</v>
      </c>
      <c r="D73" s="70"/>
      <c r="E73" s="71" t="n">
        <f aca="false">E74+E80+E82+E78</f>
        <v>59247366.89</v>
      </c>
    </row>
    <row r="74" customFormat="false" ht="35.2" hidden="false" customHeight="true" outlineLevel="0" collapsed="false">
      <c r="A74" s="43"/>
      <c r="B74" s="43" t="s">
        <v>140</v>
      </c>
      <c r="C74" s="67" t="n">
        <v>5150010720</v>
      </c>
      <c r="D74" s="70"/>
      <c r="E74" s="71" t="n">
        <f aca="false">E75+E76+E77</f>
        <v>49771566.89</v>
      </c>
    </row>
    <row r="75" customFormat="false" ht="35.2" hidden="false" customHeight="true" outlineLevel="0" collapsed="false">
      <c r="A75" s="43"/>
      <c r="B75" s="43" t="s">
        <v>111</v>
      </c>
      <c r="C75" s="67" t="n">
        <v>5150010720</v>
      </c>
      <c r="D75" s="70" t="s">
        <v>112</v>
      </c>
      <c r="E75" s="71" t="n">
        <f aca="false">'приложение 10'!I217</f>
        <v>1116261</v>
      </c>
    </row>
    <row r="76" customFormat="false" ht="35.2" hidden="false" customHeight="true" outlineLevel="0" collapsed="false">
      <c r="A76" s="43"/>
      <c r="B76" s="43" t="s">
        <v>127</v>
      </c>
      <c r="C76" s="67" t="n">
        <v>5150010720</v>
      </c>
      <c r="D76" s="70" t="s">
        <v>128</v>
      </c>
      <c r="E76" s="71" t="n">
        <f aca="false">'приложение 10'!I218</f>
        <v>45887166.89</v>
      </c>
    </row>
    <row r="77" customFormat="false" ht="35.2" hidden="false" customHeight="true" outlineLevel="0" collapsed="false">
      <c r="A77" s="43"/>
      <c r="B77" s="43" t="s">
        <v>141</v>
      </c>
      <c r="C77" s="67" t="n">
        <v>5150010720</v>
      </c>
      <c r="D77" s="70" t="s">
        <v>142</v>
      </c>
      <c r="E77" s="71" t="n">
        <f aca="false">'приложение 10'!I219</f>
        <v>2768139</v>
      </c>
    </row>
    <row r="78" customFormat="false" ht="49.6" hidden="false" customHeight="false" outlineLevel="0" collapsed="false">
      <c r="A78" s="43"/>
      <c r="B78" s="43" t="s">
        <v>143</v>
      </c>
      <c r="C78" s="78" t="n">
        <v>5150011050</v>
      </c>
      <c r="D78" s="70"/>
      <c r="E78" s="71" t="n">
        <f aca="false">E79</f>
        <v>200000</v>
      </c>
    </row>
    <row r="79" customFormat="false" ht="35.2" hidden="false" customHeight="true" outlineLevel="0" collapsed="false">
      <c r="A79" s="43"/>
      <c r="B79" s="43" t="s">
        <v>111</v>
      </c>
      <c r="C79" s="78" t="n">
        <v>5150011050</v>
      </c>
      <c r="D79" s="70" t="s">
        <v>112</v>
      </c>
      <c r="E79" s="71" t="n">
        <f aca="false">'приложение 10'!I221</f>
        <v>200000</v>
      </c>
    </row>
    <row r="80" customFormat="false" ht="99.2" hidden="false" customHeight="true" outlineLevel="0" collapsed="false">
      <c r="A80" s="43"/>
      <c r="B80" s="43" t="s">
        <v>144</v>
      </c>
      <c r="C80" s="67" t="s">
        <v>145</v>
      </c>
      <c r="D80" s="70"/>
      <c r="E80" s="71" t="n">
        <f aca="false">E81</f>
        <v>9275800</v>
      </c>
    </row>
    <row r="81" customFormat="false" ht="35.2" hidden="false" customHeight="true" outlineLevel="0" collapsed="false">
      <c r="A81" s="43"/>
      <c r="B81" s="43" t="s">
        <v>127</v>
      </c>
      <c r="C81" s="67" t="s">
        <v>145</v>
      </c>
      <c r="D81" s="70" t="s">
        <v>128</v>
      </c>
      <c r="E81" s="71" t="n">
        <f aca="false">'приложение 10'!I223</f>
        <v>9275800</v>
      </c>
    </row>
    <row r="82" customFormat="false" ht="97.6" hidden="true" customHeight="false" outlineLevel="0" collapsed="false">
      <c r="A82" s="43"/>
      <c r="B82" s="43" t="s">
        <v>144</v>
      </c>
      <c r="C82" s="67" t="s">
        <v>146</v>
      </c>
      <c r="D82" s="70"/>
      <c r="E82" s="71" t="n">
        <f aca="false">E83</f>
        <v>0</v>
      </c>
    </row>
    <row r="83" customFormat="false" ht="35.2" hidden="true" customHeight="true" outlineLevel="0" collapsed="false">
      <c r="A83" s="43"/>
      <c r="B83" s="43" t="s">
        <v>127</v>
      </c>
      <c r="C83" s="67" t="s">
        <v>146</v>
      </c>
      <c r="D83" s="70" t="s">
        <v>128</v>
      </c>
      <c r="E83" s="71" t="n">
        <f aca="false">'приложение 10'!I225</f>
        <v>0</v>
      </c>
    </row>
    <row r="84" customFormat="false" ht="49.6" hidden="false" customHeight="false" outlineLevel="0" collapsed="false">
      <c r="A84" s="43"/>
      <c r="B84" s="43" t="s">
        <v>147</v>
      </c>
      <c r="C84" s="67" t="n">
        <v>5160000000</v>
      </c>
      <c r="D84" s="70"/>
      <c r="E84" s="71" t="n">
        <f aca="false">E85</f>
        <v>210000</v>
      </c>
    </row>
    <row r="85" customFormat="false" ht="49.6" hidden="false" customHeight="false" outlineLevel="0" collapsed="false">
      <c r="A85" s="43"/>
      <c r="B85" s="43" t="s">
        <v>147</v>
      </c>
      <c r="C85" s="67" t="n">
        <v>5160010670</v>
      </c>
      <c r="D85" s="70"/>
      <c r="E85" s="71" t="n">
        <f aca="false">E86</f>
        <v>210000</v>
      </c>
    </row>
    <row r="86" customFormat="false" ht="35.2" hidden="false" customHeight="true" outlineLevel="0" collapsed="false">
      <c r="A86" s="43"/>
      <c r="B86" s="43" t="s">
        <v>111</v>
      </c>
      <c r="C86" s="67" t="n">
        <v>5160010670</v>
      </c>
      <c r="D86" s="70" t="s">
        <v>112</v>
      </c>
      <c r="E86" s="71" t="n">
        <f aca="false">'приложение 10'!I69</f>
        <v>210000</v>
      </c>
    </row>
    <row r="87" customFormat="false" ht="51.2" hidden="false" customHeight="true" outlineLevel="0" collapsed="false">
      <c r="A87" s="43"/>
      <c r="B87" s="43" t="s">
        <v>148</v>
      </c>
      <c r="C87" s="67" t="n">
        <v>5170000000</v>
      </c>
      <c r="D87" s="70"/>
      <c r="E87" s="71" t="n">
        <f aca="false">E88</f>
        <v>300000</v>
      </c>
    </row>
    <row r="88" customFormat="false" ht="51.2" hidden="false" customHeight="true" outlineLevel="0" collapsed="false">
      <c r="A88" s="43"/>
      <c r="B88" s="43" t="s">
        <v>148</v>
      </c>
      <c r="C88" s="67" t="n">
        <v>5170010400</v>
      </c>
      <c r="D88" s="70"/>
      <c r="E88" s="71" t="n">
        <f aca="false">E89</f>
        <v>300000</v>
      </c>
    </row>
    <row r="89" customFormat="false" ht="35.2" hidden="false" customHeight="true" outlineLevel="0" collapsed="false">
      <c r="A89" s="43"/>
      <c r="B89" s="43" t="s">
        <v>111</v>
      </c>
      <c r="C89" s="67" t="n">
        <v>5170010400</v>
      </c>
      <c r="D89" s="70" t="s">
        <v>112</v>
      </c>
      <c r="E89" s="71" t="n">
        <f aca="false">'приложение 10'!I169</f>
        <v>300000</v>
      </c>
    </row>
    <row r="90" customFormat="false" ht="49.6" hidden="false" customHeight="false" outlineLevel="0" collapsed="false">
      <c r="A90" s="43"/>
      <c r="B90" s="43" t="s">
        <v>149</v>
      </c>
      <c r="C90" s="67" t="n">
        <v>5190000000</v>
      </c>
      <c r="D90" s="70"/>
      <c r="E90" s="71" t="n">
        <f aca="false">E91</f>
        <v>7080900</v>
      </c>
    </row>
    <row r="91" customFormat="false" ht="49.6" hidden="false" customHeight="false" outlineLevel="0" collapsed="false">
      <c r="A91" s="43"/>
      <c r="B91" s="43" t="s">
        <v>149</v>
      </c>
      <c r="C91" s="67" t="n">
        <v>5190010780</v>
      </c>
      <c r="D91" s="70"/>
      <c r="E91" s="71" t="n">
        <f aca="false">E92</f>
        <v>7080900</v>
      </c>
    </row>
    <row r="92" customFormat="false" ht="35.2" hidden="false" customHeight="true" outlineLevel="0" collapsed="false">
      <c r="A92" s="43"/>
      <c r="B92" s="43" t="s">
        <v>111</v>
      </c>
      <c r="C92" s="67" t="n">
        <v>5190010780</v>
      </c>
      <c r="D92" s="70" t="s">
        <v>112</v>
      </c>
      <c r="E92" s="71" t="n">
        <f aca="false">'приложение 10'!I72</f>
        <v>7080900</v>
      </c>
    </row>
    <row r="93" s="66" customFormat="true" ht="35.2" hidden="false" customHeight="true" outlineLevel="0" collapsed="false">
      <c r="A93" s="61" t="s">
        <v>45</v>
      </c>
      <c r="B93" s="61" t="s">
        <v>150</v>
      </c>
      <c r="C93" s="76" t="n">
        <v>5200000000</v>
      </c>
      <c r="D93" s="77"/>
      <c r="E93" s="69" t="n">
        <f aca="false">E94+E99+E106+E112+E122+E127+E117</f>
        <v>224935843.69</v>
      </c>
    </row>
    <row r="94" customFormat="false" ht="17.6" hidden="false" customHeight="false" outlineLevel="0" collapsed="false">
      <c r="A94" s="43"/>
      <c r="B94" s="43" t="s">
        <v>151</v>
      </c>
      <c r="C94" s="67" t="n">
        <v>5210000000</v>
      </c>
      <c r="D94" s="70"/>
      <c r="E94" s="71" t="n">
        <f aca="false">E95</f>
        <v>110215671</v>
      </c>
    </row>
    <row r="95" customFormat="false" ht="35.2" hidden="false" customHeight="true" outlineLevel="0" collapsed="false">
      <c r="A95" s="43"/>
      <c r="B95" s="72" t="s">
        <v>152</v>
      </c>
      <c r="C95" s="67" t="n">
        <v>5210000590</v>
      </c>
      <c r="D95" s="70"/>
      <c r="E95" s="71" t="n">
        <f aca="false">E96+E97+E98</f>
        <v>110215671</v>
      </c>
    </row>
    <row r="96" customFormat="false" ht="83.2" hidden="false" customHeight="true" outlineLevel="0" collapsed="false">
      <c r="A96" s="43"/>
      <c r="B96" s="43" t="s">
        <v>108</v>
      </c>
      <c r="C96" s="67" t="n">
        <v>5210000590</v>
      </c>
      <c r="D96" s="70" t="s">
        <v>109</v>
      </c>
      <c r="E96" s="71" t="n">
        <f aca="false">'приложение 10'!I292+'приложение 10'!I76</f>
        <v>92338100</v>
      </c>
    </row>
    <row r="97" customFormat="false" ht="35.2" hidden="false" customHeight="true" outlineLevel="0" collapsed="false">
      <c r="A97" s="43"/>
      <c r="B97" s="43" t="s">
        <v>111</v>
      </c>
      <c r="C97" s="67" t="n">
        <v>5210000590</v>
      </c>
      <c r="D97" s="70" t="s">
        <v>112</v>
      </c>
      <c r="E97" s="71" t="n">
        <f aca="false">'приложение 10'!I293+'приложение 10'!I77</f>
        <v>17642871</v>
      </c>
    </row>
    <row r="98" customFormat="false" ht="17.6" hidden="false" customHeight="false" outlineLevel="0" collapsed="false">
      <c r="A98" s="43"/>
      <c r="B98" s="43" t="s">
        <v>115</v>
      </c>
      <c r="C98" s="67" t="n">
        <v>5210000590</v>
      </c>
      <c r="D98" s="70" t="s">
        <v>116</v>
      </c>
      <c r="E98" s="71" t="n">
        <f aca="false">'приложение 10'!I294+'приложение 10'!I78</f>
        <v>234700</v>
      </c>
    </row>
    <row r="99" customFormat="false" ht="17.6" hidden="false" customHeight="false" outlineLevel="0" collapsed="false">
      <c r="A99" s="43"/>
      <c r="B99" s="79" t="s">
        <v>153</v>
      </c>
      <c r="C99" s="67" t="n">
        <v>5220000000</v>
      </c>
      <c r="D99" s="70"/>
      <c r="E99" s="71" t="n">
        <f aca="false">E100+E104</f>
        <v>29409500</v>
      </c>
    </row>
    <row r="100" customFormat="false" ht="35.2" hidden="false" customHeight="true" outlineLevel="0" collapsed="false">
      <c r="A100" s="43"/>
      <c r="B100" s="72" t="s">
        <v>152</v>
      </c>
      <c r="C100" s="67" t="n">
        <v>5220000590</v>
      </c>
      <c r="D100" s="70"/>
      <c r="E100" s="71" t="n">
        <f aca="false">E101+E102+E103</f>
        <v>29409500</v>
      </c>
    </row>
    <row r="101" customFormat="false" ht="83.2" hidden="false" customHeight="true" outlineLevel="0" collapsed="false">
      <c r="A101" s="43"/>
      <c r="B101" s="43" t="s">
        <v>108</v>
      </c>
      <c r="C101" s="67" t="n">
        <v>5220000590</v>
      </c>
      <c r="D101" s="70" t="s">
        <v>109</v>
      </c>
      <c r="E101" s="71" t="n">
        <f aca="false">'приложение 10'!I81</f>
        <v>12696100</v>
      </c>
    </row>
    <row r="102" customFormat="false" ht="35.2" hidden="false" customHeight="true" outlineLevel="0" collapsed="false">
      <c r="A102" s="43"/>
      <c r="B102" s="43" t="s">
        <v>111</v>
      </c>
      <c r="C102" s="67" t="n">
        <v>5220000590</v>
      </c>
      <c r="D102" s="70" t="s">
        <v>112</v>
      </c>
      <c r="E102" s="71" t="n">
        <f aca="false">'приложение 10'!I82</f>
        <v>16546000</v>
      </c>
    </row>
    <row r="103" customFormat="false" ht="17.6" hidden="false" customHeight="false" outlineLevel="0" collapsed="false">
      <c r="A103" s="43"/>
      <c r="B103" s="43" t="s">
        <v>115</v>
      </c>
      <c r="C103" s="67" t="n">
        <v>5220000590</v>
      </c>
      <c r="D103" s="70" t="s">
        <v>116</v>
      </c>
      <c r="E103" s="71" t="n">
        <f aca="false">'приложение 10'!I83</f>
        <v>167400</v>
      </c>
    </row>
    <row r="104" customFormat="false" ht="35.2" hidden="true" customHeight="true" outlineLevel="0" collapsed="false">
      <c r="A104" s="43"/>
      <c r="B104" s="43" t="s">
        <v>154</v>
      </c>
      <c r="C104" s="67" t="s">
        <v>155</v>
      </c>
      <c r="D104" s="70"/>
      <c r="E104" s="71" t="n">
        <f aca="false">E105</f>
        <v>0</v>
      </c>
    </row>
    <row r="105" customFormat="false" ht="35.2" hidden="true" customHeight="true" outlineLevel="0" collapsed="false">
      <c r="A105" s="43"/>
      <c r="B105" s="43" t="s">
        <v>111</v>
      </c>
      <c r="C105" s="67" t="s">
        <v>155</v>
      </c>
      <c r="D105" s="70" t="s">
        <v>112</v>
      </c>
      <c r="E105" s="71" t="n">
        <f aca="false">'приложение 10'!I85</f>
        <v>0</v>
      </c>
    </row>
    <row r="106" customFormat="false" ht="17.6" hidden="false" customHeight="false" outlineLevel="0" collapsed="false">
      <c r="A106" s="43"/>
      <c r="B106" s="72" t="s">
        <v>156</v>
      </c>
      <c r="C106" s="67" t="n">
        <v>5240000000</v>
      </c>
      <c r="D106" s="70"/>
      <c r="E106" s="71" t="n">
        <f aca="false">E107</f>
        <v>34596583.69</v>
      </c>
    </row>
    <row r="107" customFormat="false" ht="35.2" hidden="false" customHeight="true" outlineLevel="0" collapsed="false">
      <c r="A107" s="43"/>
      <c r="B107" s="72" t="s">
        <v>152</v>
      </c>
      <c r="C107" s="67" t="n">
        <v>5240000590</v>
      </c>
      <c r="D107" s="70"/>
      <c r="E107" s="71" t="n">
        <f aca="false">E108+E109+E111+E110</f>
        <v>34596583.69</v>
      </c>
    </row>
    <row r="108" customFormat="false" ht="83.2" hidden="false" customHeight="true" outlineLevel="0" collapsed="false">
      <c r="A108" s="43"/>
      <c r="B108" s="43" t="s">
        <v>108</v>
      </c>
      <c r="C108" s="67" t="n">
        <v>5240000590</v>
      </c>
      <c r="D108" s="70" t="s">
        <v>109</v>
      </c>
      <c r="E108" s="71" t="n">
        <f aca="false">'приложение 10'!I111+'приложение 10'!I135</f>
        <v>20143800</v>
      </c>
    </row>
    <row r="109" customFormat="false" ht="35.2" hidden="false" customHeight="true" outlineLevel="0" collapsed="false">
      <c r="A109" s="43"/>
      <c r="B109" s="43" t="s">
        <v>111</v>
      </c>
      <c r="C109" s="67" t="n">
        <v>5240000590</v>
      </c>
      <c r="D109" s="70" t="s">
        <v>112</v>
      </c>
      <c r="E109" s="71" t="n">
        <f aca="false">'приложение 10'!I112</f>
        <v>2409783.69</v>
      </c>
    </row>
    <row r="110" customFormat="false" ht="17.6" hidden="false" customHeight="false" outlineLevel="0" collapsed="false">
      <c r="A110" s="43"/>
      <c r="B110" s="43" t="s">
        <v>141</v>
      </c>
      <c r="C110" s="67" t="n">
        <v>5240000590</v>
      </c>
      <c r="D110" s="70" t="s">
        <v>142</v>
      </c>
      <c r="E110" s="71" t="n">
        <f aca="false">'приложение 10'!I113</f>
        <v>12000000</v>
      </c>
    </row>
    <row r="111" customFormat="false" ht="17.6" hidden="false" customHeight="false" outlineLevel="0" collapsed="false">
      <c r="A111" s="43"/>
      <c r="B111" s="43" t="s">
        <v>115</v>
      </c>
      <c r="C111" s="67" t="n">
        <v>5240000590</v>
      </c>
      <c r="D111" s="70" t="s">
        <v>116</v>
      </c>
      <c r="E111" s="71" t="n">
        <f aca="false">'приложение 10'!I114</f>
        <v>43000</v>
      </c>
    </row>
    <row r="112" customFormat="false" ht="17.6" hidden="false" customHeight="false" outlineLevel="0" collapsed="false">
      <c r="A112" s="43"/>
      <c r="B112" s="43" t="s">
        <v>157</v>
      </c>
      <c r="C112" s="67" t="n">
        <v>5250000000</v>
      </c>
      <c r="D112" s="74"/>
      <c r="E112" s="71" t="n">
        <f aca="false">E113</f>
        <v>22567729</v>
      </c>
    </row>
    <row r="113" customFormat="false" ht="35.2" hidden="false" customHeight="true" outlineLevel="0" collapsed="false">
      <c r="A113" s="43"/>
      <c r="B113" s="43" t="s">
        <v>152</v>
      </c>
      <c r="C113" s="67" t="n">
        <v>5250000590</v>
      </c>
      <c r="D113" s="74"/>
      <c r="E113" s="71" t="n">
        <f aca="false">E114+E115+E116</f>
        <v>22567729</v>
      </c>
    </row>
    <row r="114" customFormat="false" ht="83.2" hidden="false" customHeight="true" outlineLevel="0" collapsed="false">
      <c r="A114" s="43"/>
      <c r="B114" s="43" t="s">
        <v>108</v>
      </c>
      <c r="C114" s="67" t="n">
        <v>5250000590</v>
      </c>
      <c r="D114" s="74" t="n">
        <v>100</v>
      </c>
      <c r="E114" s="71" t="n">
        <f aca="false">'приложение 10'!I557+'приложение 10'!I646</f>
        <v>19843229</v>
      </c>
    </row>
    <row r="115" customFormat="false" ht="35.2" hidden="false" customHeight="true" outlineLevel="0" collapsed="false">
      <c r="A115" s="43"/>
      <c r="B115" s="43" t="s">
        <v>111</v>
      </c>
      <c r="C115" s="67" t="n">
        <v>5250000590</v>
      </c>
      <c r="D115" s="74" t="n">
        <v>200</v>
      </c>
      <c r="E115" s="71" t="n">
        <f aca="false">'приложение 10'!I558+'приложение 10'!I647</f>
        <v>2698900</v>
      </c>
    </row>
    <row r="116" customFormat="false" ht="17.6" hidden="false" customHeight="false" outlineLevel="0" collapsed="false">
      <c r="A116" s="43"/>
      <c r="B116" s="43" t="s">
        <v>115</v>
      </c>
      <c r="C116" s="67" t="n">
        <v>5250000590</v>
      </c>
      <c r="D116" s="74" t="n">
        <v>800</v>
      </c>
      <c r="E116" s="71" t="n">
        <f aca="false">'приложение 10'!I559+'приложение 10'!I648</f>
        <v>25600</v>
      </c>
    </row>
    <row r="117" customFormat="false" ht="17.6" hidden="false" customHeight="false" outlineLevel="0" collapsed="false">
      <c r="A117" s="43"/>
      <c r="B117" s="43" t="s">
        <v>158</v>
      </c>
      <c r="C117" s="67" t="n">
        <v>5260000000</v>
      </c>
      <c r="D117" s="70"/>
      <c r="E117" s="71" t="n">
        <f aca="false">E118</f>
        <v>12263060</v>
      </c>
    </row>
    <row r="118" customFormat="false" ht="35.2" hidden="false" customHeight="true" outlineLevel="0" collapsed="false">
      <c r="A118" s="43"/>
      <c r="B118" s="43" t="s">
        <v>152</v>
      </c>
      <c r="C118" s="67" t="n">
        <v>5260000590</v>
      </c>
      <c r="D118" s="70"/>
      <c r="E118" s="71" t="n">
        <f aca="false">E119+E120+E121</f>
        <v>12263060</v>
      </c>
    </row>
    <row r="119" customFormat="false" ht="92" hidden="false" customHeight="true" outlineLevel="0" collapsed="false">
      <c r="A119" s="43"/>
      <c r="B119" s="43" t="s">
        <v>108</v>
      </c>
      <c r="C119" s="67" t="n">
        <v>5260000590</v>
      </c>
      <c r="D119" s="70" t="s">
        <v>109</v>
      </c>
      <c r="E119" s="71" t="n">
        <f aca="false">'приложение 10'!I88</f>
        <v>9764800</v>
      </c>
    </row>
    <row r="120" customFormat="false" ht="35.2" hidden="false" customHeight="true" outlineLevel="0" collapsed="false">
      <c r="A120" s="43"/>
      <c r="B120" s="43" t="s">
        <v>111</v>
      </c>
      <c r="C120" s="67" t="n">
        <v>5260000590</v>
      </c>
      <c r="D120" s="70" t="s">
        <v>112</v>
      </c>
      <c r="E120" s="71" t="n">
        <f aca="false">'приложение 10'!I89</f>
        <v>1925360</v>
      </c>
    </row>
    <row r="121" customFormat="false" ht="17.6" hidden="false" customHeight="false" outlineLevel="0" collapsed="false">
      <c r="A121" s="43"/>
      <c r="B121" s="43" t="s">
        <v>115</v>
      </c>
      <c r="C121" s="67" t="n">
        <v>5260000590</v>
      </c>
      <c r="D121" s="70" t="s">
        <v>116</v>
      </c>
      <c r="E121" s="71" t="n">
        <f aca="false">'приложение 10'!I90</f>
        <v>572900</v>
      </c>
    </row>
    <row r="122" customFormat="false" ht="17.6" hidden="false" customHeight="false" outlineLevel="0" collapsed="false">
      <c r="A122" s="43"/>
      <c r="B122" s="43" t="s">
        <v>159</v>
      </c>
      <c r="C122" s="67" t="n">
        <v>5270000000</v>
      </c>
      <c r="D122" s="74"/>
      <c r="E122" s="71" t="n">
        <f aca="false">E123</f>
        <v>12498400</v>
      </c>
    </row>
    <row r="123" customFormat="false" ht="35.2" hidden="false" customHeight="true" outlineLevel="0" collapsed="false">
      <c r="A123" s="43"/>
      <c r="B123" s="43" t="s">
        <v>152</v>
      </c>
      <c r="C123" s="67" t="n">
        <v>5270000590</v>
      </c>
      <c r="D123" s="74"/>
      <c r="E123" s="71" t="n">
        <f aca="false">E124+E125+E126</f>
        <v>12498400</v>
      </c>
    </row>
    <row r="124" customFormat="false" ht="83.2" hidden="false" customHeight="true" outlineLevel="0" collapsed="false">
      <c r="A124" s="43"/>
      <c r="B124" s="43" t="s">
        <v>108</v>
      </c>
      <c r="C124" s="67" t="n">
        <v>5270000590</v>
      </c>
      <c r="D124" s="74" t="n">
        <v>100</v>
      </c>
      <c r="E124" s="71" t="n">
        <f aca="false">'приложение 10'!I730</f>
        <v>10878800</v>
      </c>
    </row>
    <row r="125" customFormat="false" ht="35.2" hidden="false" customHeight="true" outlineLevel="0" collapsed="false">
      <c r="A125" s="43"/>
      <c r="B125" s="43" t="s">
        <v>111</v>
      </c>
      <c r="C125" s="67" t="n">
        <v>5270000590</v>
      </c>
      <c r="D125" s="74" t="n">
        <v>200</v>
      </c>
      <c r="E125" s="71" t="n">
        <f aca="false">'приложение 10'!I731</f>
        <v>1610500</v>
      </c>
    </row>
    <row r="126" customFormat="false" ht="17.6" hidden="false" customHeight="false" outlineLevel="0" collapsed="false">
      <c r="A126" s="43"/>
      <c r="B126" s="43" t="s">
        <v>115</v>
      </c>
      <c r="C126" s="67" t="n">
        <v>5270000590</v>
      </c>
      <c r="D126" s="74" t="n">
        <v>800</v>
      </c>
      <c r="E126" s="71" t="n">
        <f aca="false">'приложение 10'!I732</f>
        <v>9100</v>
      </c>
    </row>
    <row r="127" customFormat="false" ht="51.2" hidden="false" customHeight="true" outlineLevel="0" collapsed="false">
      <c r="A127" s="43"/>
      <c r="B127" s="43" t="s">
        <v>160</v>
      </c>
      <c r="C127" s="67" t="n">
        <v>5280000000</v>
      </c>
      <c r="D127" s="70"/>
      <c r="E127" s="71" t="n">
        <f aca="false">E128</f>
        <v>3384900</v>
      </c>
    </row>
    <row r="128" customFormat="false" ht="35.2" hidden="false" customHeight="true" outlineLevel="0" collapsed="false">
      <c r="A128" s="43"/>
      <c r="B128" s="43" t="s">
        <v>161</v>
      </c>
      <c r="C128" s="67" t="n">
        <v>5280000590</v>
      </c>
      <c r="D128" s="70"/>
      <c r="E128" s="71" t="n">
        <f aca="false">E129+E130+E131</f>
        <v>3384900</v>
      </c>
    </row>
    <row r="129" customFormat="false" ht="83.2" hidden="false" customHeight="true" outlineLevel="0" collapsed="false">
      <c r="A129" s="43"/>
      <c r="B129" s="43" t="s">
        <v>108</v>
      </c>
      <c r="C129" s="67" t="n">
        <v>5280000590</v>
      </c>
      <c r="D129" s="70" t="s">
        <v>109</v>
      </c>
      <c r="E129" s="71" t="n">
        <f aca="false">'приложение 10'!I735</f>
        <v>3255000</v>
      </c>
    </row>
    <row r="130" customFormat="false" ht="35.2" hidden="false" customHeight="true" outlineLevel="0" collapsed="false">
      <c r="A130" s="43"/>
      <c r="B130" s="43" t="s">
        <v>111</v>
      </c>
      <c r="C130" s="67" t="n">
        <v>5280000590</v>
      </c>
      <c r="D130" s="70" t="s">
        <v>112</v>
      </c>
      <c r="E130" s="71" t="n">
        <f aca="false">'приложение 10'!I736</f>
        <v>127900</v>
      </c>
    </row>
    <row r="131" customFormat="false" ht="17.6" hidden="false" customHeight="false" outlineLevel="0" collapsed="false">
      <c r="A131" s="43"/>
      <c r="B131" s="43" t="s">
        <v>115</v>
      </c>
      <c r="C131" s="67" t="n">
        <v>5280000590</v>
      </c>
      <c r="D131" s="70" t="s">
        <v>116</v>
      </c>
      <c r="E131" s="71" t="n">
        <f aca="false">'приложение 10'!I737</f>
        <v>2000</v>
      </c>
    </row>
    <row r="132" s="66" customFormat="true" ht="35.2" hidden="false" customHeight="true" outlineLevel="0" collapsed="false">
      <c r="A132" s="61" t="s">
        <v>53</v>
      </c>
      <c r="B132" s="61" t="s">
        <v>162</v>
      </c>
      <c r="C132" s="76" t="n">
        <v>5300000000</v>
      </c>
      <c r="D132" s="77"/>
      <c r="E132" s="69" t="n">
        <f aca="false">E138+E133</f>
        <v>2989400</v>
      </c>
    </row>
    <row r="133" customFormat="false" ht="17.6" hidden="false" customHeight="false" outlineLevel="0" collapsed="false">
      <c r="A133" s="43"/>
      <c r="B133" s="72" t="s">
        <v>163</v>
      </c>
      <c r="C133" s="67" t="n">
        <v>5310000000</v>
      </c>
      <c r="D133" s="70"/>
      <c r="E133" s="71" t="n">
        <f aca="false">E134+E136</f>
        <v>122700</v>
      </c>
    </row>
    <row r="134" customFormat="false" ht="131.2" hidden="true" customHeight="true" outlineLevel="0" collapsed="false">
      <c r="A134" s="43"/>
      <c r="B134" s="72" t="s">
        <v>164</v>
      </c>
      <c r="C134" s="67" t="n">
        <v>5310060840</v>
      </c>
      <c r="D134" s="70"/>
      <c r="E134" s="71" t="n">
        <f aca="false">E135</f>
        <v>0</v>
      </c>
    </row>
    <row r="135" customFormat="false" ht="35.2" hidden="true" customHeight="true" outlineLevel="0" collapsed="false">
      <c r="A135" s="43"/>
      <c r="B135" s="43" t="s">
        <v>111</v>
      </c>
      <c r="C135" s="67" t="n">
        <v>5310060840</v>
      </c>
      <c r="D135" s="70" t="s">
        <v>112</v>
      </c>
      <c r="E135" s="71" t="n">
        <f aca="false">'приложение 10'!I278</f>
        <v>0</v>
      </c>
    </row>
    <row r="136" customFormat="false" ht="143.2" hidden="false" customHeight="true" outlineLevel="0" collapsed="false">
      <c r="A136" s="43"/>
      <c r="B136" s="43" t="s">
        <v>164</v>
      </c>
      <c r="C136" s="67" t="n">
        <v>5310069120</v>
      </c>
      <c r="D136" s="70"/>
      <c r="E136" s="71" t="n">
        <f aca="false">E137</f>
        <v>122700</v>
      </c>
    </row>
    <row r="137" customFormat="false" ht="35.2" hidden="false" customHeight="true" outlineLevel="0" collapsed="false">
      <c r="A137" s="43"/>
      <c r="B137" s="43" t="s">
        <v>111</v>
      </c>
      <c r="C137" s="67" t="n">
        <v>5310069120</v>
      </c>
      <c r="D137" s="70" t="s">
        <v>112</v>
      </c>
      <c r="E137" s="71" t="n">
        <f aca="false">'приложение 10'!I280+'приложение 10'!I763</f>
        <v>122700</v>
      </c>
    </row>
    <row r="138" customFormat="false" ht="17.6" hidden="false" customHeight="false" outlineLevel="0" collapsed="false">
      <c r="A138" s="43"/>
      <c r="B138" s="43" t="s">
        <v>165</v>
      </c>
      <c r="C138" s="67" t="n">
        <v>5320000000</v>
      </c>
      <c r="D138" s="70"/>
      <c r="E138" s="71" t="n">
        <f aca="false">E139+E143</f>
        <v>2866700</v>
      </c>
    </row>
    <row r="139" customFormat="false" ht="17.6" hidden="false" customHeight="false" outlineLevel="0" collapsed="false">
      <c r="A139" s="43"/>
      <c r="B139" s="43" t="s">
        <v>166</v>
      </c>
      <c r="C139" s="67" t="n">
        <v>5320010350</v>
      </c>
      <c r="D139" s="70"/>
      <c r="E139" s="71" t="n">
        <f aca="false">E141+E140+E142</f>
        <v>1666700</v>
      </c>
    </row>
    <row r="140" customFormat="false" ht="87.2" hidden="false" customHeight="true" outlineLevel="0" collapsed="false">
      <c r="A140" s="43"/>
      <c r="B140" s="43" t="s">
        <v>108</v>
      </c>
      <c r="C140" s="67" t="n">
        <v>5320010350</v>
      </c>
      <c r="D140" s="70" t="s">
        <v>109</v>
      </c>
      <c r="E140" s="71" t="n">
        <f aca="false">'приложение 10'!I741</f>
        <v>220000</v>
      </c>
    </row>
    <row r="141" customFormat="false" ht="35.2" hidden="false" customHeight="true" outlineLevel="0" collapsed="false">
      <c r="A141" s="43"/>
      <c r="B141" s="43" t="s">
        <v>111</v>
      </c>
      <c r="C141" s="67" t="n">
        <v>5320010350</v>
      </c>
      <c r="D141" s="70" t="s">
        <v>112</v>
      </c>
      <c r="E141" s="71" t="n">
        <f aca="false">'приложение 10'!I742</f>
        <v>1266700</v>
      </c>
    </row>
    <row r="142" customFormat="false" ht="35.2" hidden="false" customHeight="true" outlineLevel="0" collapsed="false">
      <c r="A142" s="43"/>
      <c r="B142" s="43" t="s">
        <v>167</v>
      </c>
      <c r="C142" s="80" t="n">
        <v>5320010350</v>
      </c>
      <c r="D142" s="70" t="s">
        <v>168</v>
      </c>
      <c r="E142" s="71" t="n">
        <f aca="false">'приложение 10'!I743</f>
        <v>180000</v>
      </c>
    </row>
    <row r="143" customFormat="false" ht="51.2" hidden="false" customHeight="true" outlineLevel="0" collapsed="false">
      <c r="A143" s="43"/>
      <c r="B143" s="43" t="s">
        <v>169</v>
      </c>
      <c r="C143" s="67" t="n">
        <v>5320010360</v>
      </c>
      <c r="D143" s="70"/>
      <c r="E143" s="71" t="n">
        <f aca="false">E144+E145</f>
        <v>1200000</v>
      </c>
    </row>
    <row r="144" customFormat="false" ht="83.2" hidden="false" customHeight="true" outlineLevel="0" collapsed="false">
      <c r="A144" s="43"/>
      <c r="B144" s="43" t="s">
        <v>108</v>
      </c>
      <c r="C144" s="67" t="n">
        <v>5320010360</v>
      </c>
      <c r="D144" s="70" t="s">
        <v>109</v>
      </c>
      <c r="E144" s="71" t="n">
        <f aca="false">'приложение 10'!I745</f>
        <v>1100000</v>
      </c>
    </row>
    <row r="145" customFormat="false" ht="17.6" hidden="false" customHeight="false" outlineLevel="0" collapsed="false">
      <c r="A145" s="43"/>
      <c r="B145" s="43" t="s">
        <v>115</v>
      </c>
      <c r="C145" s="67" t="n">
        <v>5320010360</v>
      </c>
      <c r="D145" s="70" t="s">
        <v>116</v>
      </c>
      <c r="E145" s="71" t="n">
        <f aca="false">'приложение 10'!I746</f>
        <v>100000</v>
      </c>
    </row>
    <row r="146" s="66" customFormat="true" ht="35.2" hidden="false" customHeight="true" outlineLevel="0" collapsed="false">
      <c r="A146" s="61" t="s">
        <v>58</v>
      </c>
      <c r="B146" s="61" t="s">
        <v>170</v>
      </c>
      <c r="C146" s="76" t="n">
        <v>5400000000</v>
      </c>
      <c r="D146" s="81"/>
      <c r="E146" s="69" t="n">
        <f aca="false">E147+E149+E162+E160+E152+E156+E154+E158</f>
        <v>102727200</v>
      </c>
    </row>
    <row r="147" customFormat="false" ht="67.2" hidden="false" customHeight="true" outlineLevel="0" collapsed="false">
      <c r="A147" s="43"/>
      <c r="B147" s="43" t="s">
        <v>171</v>
      </c>
      <c r="C147" s="67" t="n">
        <v>5400010620</v>
      </c>
      <c r="D147" s="70"/>
      <c r="E147" s="71" t="n">
        <f aca="false">E148</f>
        <v>6046400</v>
      </c>
    </row>
    <row r="148" customFormat="false" ht="35.2" hidden="false" customHeight="true" outlineLevel="0" collapsed="false">
      <c r="A148" s="43"/>
      <c r="B148" s="43" t="s">
        <v>167</v>
      </c>
      <c r="C148" s="67" t="n">
        <v>5400010620</v>
      </c>
      <c r="D148" s="70" t="s">
        <v>168</v>
      </c>
      <c r="E148" s="71" t="n">
        <f aca="false">'приложение 10'!I311</f>
        <v>6046400</v>
      </c>
    </row>
    <row r="149" customFormat="false" ht="99.2" hidden="false" customHeight="true" outlineLevel="0" collapsed="false">
      <c r="A149" s="43"/>
      <c r="B149" s="43" t="s">
        <v>172</v>
      </c>
      <c r="C149" s="67" t="n">
        <v>5400060710</v>
      </c>
      <c r="D149" s="74"/>
      <c r="E149" s="71" t="n">
        <f aca="false">E151+E150</f>
        <v>11712800</v>
      </c>
    </row>
    <row r="150" customFormat="false" ht="35.2" hidden="false" customHeight="true" outlineLevel="0" collapsed="false">
      <c r="A150" s="43"/>
      <c r="B150" s="43" t="s">
        <v>111</v>
      </c>
      <c r="C150" s="67" t="n">
        <v>5400060710</v>
      </c>
      <c r="D150" s="74" t="n">
        <v>200</v>
      </c>
      <c r="E150" s="71" t="n">
        <f aca="false">'приложение 10'!I583</f>
        <v>171500</v>
      </c>
    </row>
    <row r="151" customFormat="false" ht="35.2" hidden="false" customHeight="true" outlineLevel="0" collapsed="false">
      <c r="A151" s="43"/>
      <c r="B151" s="43" t="s">
        <v>167</v>
      </c>
      <c r="C151" s="67" t="n">
        <v>5400060710</v>
      </c>
      <c r="D151" s="74" t="n">
        <v>300</v>
      </c>
      <c r="E151" s="71" t="n">
        <f aca="false">'приложение 10'!I584</f>
        <v>11541300</v>
      </c>
    </row>
    <row r="152" customFormat="false" ht="124" hidden="false" customHeight="true" outlineLevel="0" collapsed="false">
      <c r="A152" s="43"/>
      <c r="B152" s="43" t="s">
        <v>173</v>
      </c>
      <c r="C152" s="67" t="n">
        <v>5400069100</v>
      </c>
      <c r="D152" s="74"/>
      <c r="E152" s="71" t="n">
        <f aca="false">E153</f>
        <v>46643100</v>
      </c>
    </row>
    <row r="153" customFormat="false" ht="35.2" hidden="false" customHeight="true" outlineLevel="0" collapsed="false">
      <c r="A153" s="43"/>
      <c r="B153" s="43" t="s">
        <v>167</v>
      </c>
      <c r="C153" s="67" t="n">
        <v>5400069100</v>
      </c>
      <c r="D153" s="74" t="n">
        <v>300</v>
      </c>
      <c r="E153" s="71" t="n">
        <f aca="false">'приложение 10'!I768</f>
        <v>46643100</v>
      </c>
    </row>
    <row r="154" customFormat="false" ht="83.2" hidden="false" customHeight="true" outlineLevel="0" collapsed="false">
      <c r="A154" s="43"/>
      <c r="B154" s="43" t="s">
        <v>174</v>
      </c>
      <c r="C154" s="67" t="n">
        <v>5400069110</v>
      </c>
      <c r="D154" s="74"/>
      <c r="E154" s="71" t="n">
        <f aca="false">E155</f>
        <v>520700</v>
      </c>
    </row>
    <row r="155" customFormat="false" ht="35.2" hidden="false" customHeight="true" outlineLevel="0" collapsed="false">
      <c r="A155" s="43"/>
      <c r="B155" s="43" t="s">
        <v>167</v>
      </c>
      <c r="C155" s="67" t="n">
        <v>5400069110</v>
      </c>
      <c r="D155" s="74" t="n">
        <v>300</v>
      </c>
      <c r="E155" s="71" t="n">
        <f aca="false">'приложение 10'!I770</f>
        <v>520700</v>
      </c>
    </row>
    <row r="156" customFormat="false" ht="83.2" hidden="false" customHeight="true" outlineLevel="0" collapsed="false">
      <c r="A156" s="43"/>
      <c r="B156" s="43" t="s">
        <v>175</v>
      </c>
      <c r="C156" s="67" t="n">
        <v>5400069130</v>
      </c>
      <c r="D156" s="74"/>
      <c r="E156" s="71" t="n">
        <f aca="false">E157</f>
        <v>35710000</v>
      </c>
    </row>
    <row r="157" customFormat="false" ht="35.2" hidden="false" customHeight="true" outlineLevel="0" collapsed="false">
      <c r="A157" s="43"/>
      <c r="B157" s="43" t="s">
        <v>167</v>
      </c>
      <c r="C157" s="67" t="n">
        <v>5400069130</v>
      </c>
      <c r="D157" s="74" t="n">
        <v>300</v>
      </c>
      <c r="E157" s="71" t="n">
        <f aca="false">'приложение 10'!I772</f>
        <v>35710000</v>
      </c>
    </row>
    <row r="158" customFormat="false" ht="99.2" hidden="false" customHeight="true" outlineLevel="0" collapsed="false">
      <c r="A158" s="43"/>
      <c r="B158" s="43" t="s">
        <v>176</v>
      </c>
      <c r="C158" s="67" t="n">
        <v>5400069140</v>
      </c>
      <c r="D158" s="74"/>
      <c r="E158" s="71" t="n">
        <f aca="false">E159</f>
        <v>419400</v>
      </c>
    </row>
    <row r="159" customFormat="false" ht="35.2" hidden="false" customHeight="true" outlineLevel="0" collapsed="false">
      <c r="A159" s="43"/>
      <c r="B159" s="43" t="s">
        <v>167</v>
      </c>
      <c r="C159" s="67" t="n">
        <v>5400069140</v>
      </c>
      <c r="D159" s="74" t="n">
        <v>300</v>
      </c>
      <c r="E159" s="71" t="n">
        <f aca="false">'приложение 10'!I774</f>
        <v>419400</v>
      </c>
    </row>
    <row r="160" customFormat="false" ht="147.2" hidden="false" customHeight="true" outlineLevel="0" collapsed="false">
      <c r="A160" s="43"/>
      <c r="B160" s="43" t="s">
        <v>177</v>
      </c>
      <c r="C160" s="67" t="n">
        <v>5400069160</v>
      </c>
      <c r="D160" s="70"/>
      <c r="E160" s="71" t="n">
        <f aca="false">E161</f>
        <v>5200</v>
      </c>
    </row>
    <row r="161" customFormat="false" ht="35.2" hidden="false" customHeight="true" outlineLevel="0" collapsed="false">
      <c r="A161" s="43"/>
      <c r="B161" s="43" t="s">
        <v>167</v>
      </c>
      <c r="C161" s="67" t="n">
        <v>5400069160</v>
      </c>
      <c r="D161" s="70" t="s">
        <v>168</v>
      </c>
      <c r="E161" s="71" t="n">
        <f aca="false">'приложение 10'!I315+'приложение 10'!I776</f>
        <v>5200</v>
      </c>
    </row>
    <row r="162" customFormat="false" ht="51.2" hidden="false" customHeight="true" outlineLevel="0" collapsed="false">
      <c r="A162" s="43"/>
      <c r="B162" s="43" t="s">
        <v>178</v>
      </c>
      <c r="C162" s="67" t="n">
        <v>5410000000</v>
      </c>
      <c r="D162" s="70"/>
      <c r="E162" s="71" t="n">
        <f aca="false">E163</f>
        <v>1669600</v>
      </c>
    </row>
    <row r="163" customFormat="false" ht="179.2" hidden="false" customHeight="true" outlineLevel="0" collapsed="false">
      <c r="A163" s="43"/>
      <c r="B163" s="43" t="s">
        <v>179</v>
      </c>
      <c r="C163" s="67" t="s">
        <v>180</v>
      </c>
      <c r="D163" s="70"/>
      <c r="E163" s="71" t="n">
        <f aca="false">E164</f>
        <v>1669600</v>
      </c>
    </row>
    <row r="164" customFormat="false" ht="35.2" hidden="false" customHeight="true" outlineLevel="0" collapsed="false">
      <c r="A164" s="43"/>
      <c r="B164" s="43" t="s">
        <v>167</v>
      </c>
      <c r="C164" s="67" t="s">
        <v>180</v>
      </c>
      <c r="D164" s="70" t="s">
        <v>168</v>
      </c>
      <c r="E164" s="71" t="n">
        <f aca="false">'приложение 10'!I318</f>
        <v>1669600</v>
      </c>
    </row>
    <row r="165" s="66" customFormat="true" ht="51.2" hidden="false" customHeight="true" outlineLevel="0" collapsed="false">
      <c r="A165" s="61" t="s">
        <v>65</v>
      </c>
      <c r="B165" s="61" t="s">
        <v>181</v>
      </c>
      <c r="C165" s="76" t="n">
        <v>5500000000</v>
      </c>
      <c r="D165" s="77"/>
      <c r="E165" s="69" t="n">
        <f aca="false">E166+E170+E168</f>
        <v>6042600</v>
      </c>
    </row>
    <row r="166" customFormat="false" ht="163.2" hidden="true" customHeight="true" outlineLevel="0" collapsed="false">
      <c r="A166" s="43"/>
      <c r="B166" s="43" t="s">
        <v>182</v>
      </c>
      <c r="C166" s="67" t="n">
        <v>5500060090</v>
      </c>
      <c r="D166" s="70"/>
      <c r="E166" s="71" t="n">
        <f aca="false">E167</f>
        <v>0</v>
      </c>
    </row>
    <row r="167" customFormat="false" ht="19.35" hidden="true" customHeight="true" outlineLevel="0" collapsed="false">
      <c r="A167" s="43"/>
      <c r="B167" s="43" t="s">
        <v>115</v>
      </c>
      <c r="C167" s="67" t="n">
        <v>5500060090</v>
      </c>
      <c r="D167" s="70" t="s">
        <v>116</v>
      </c>
      <c r="E167" s="71" t="n">
        <f aca="false">'приложение 10'!I403</f>
        <v>0</v>
      </c>
    </row>
    <row r="168" customFormat="false" ht="131.2" hidden="false" customHeight="true" outlineLevel="0" collapsed="false">
      <c r="A168" s="43"/>
      <c r="B168" s="43" t="s">
        <v>183</v>
      </c>
      <c r="C168" s="67" t="n">
        <v>5500060912</v>
      </c>
      <c r="D168" s="70"/>
      <c r="E168" s="71" t="n">
        <f aca="false">E169</f>
        <v>5382800</v>
      </c>
    </row>
    <row r="169" customFormat="false" ht="17.6" hidden="false" customHeight="false" outlineLevel="0" collapsed="false">
      <c r="A169" s="43"/>
      <c r="B169" s="43" t="s">
        <v>115</v>
      </c>
      <c r="C169" s="67" t="n">
        <v>5500060912</v>
      </c>
      <c r="D169" s="70" t="s">
        <v>116</v>
      </c>
      <c r="E169" s="71" t="n">
        <f aca="false">'приложение 10'!I405</f>
        <v>5382800</v>
      </c>
    </row>
    <row r="170" customFormat="false" ht="17.6" hidden="false" customHeight="false" outlineLevel="0" collapsed="false">
      <c r="A170" s="43"/>
      <c r="B170" s="43" t="s">
        <v>184</v>
      </c>
      <c r="C170" s="67" t="n">
        <v>5530000000</v>
      </c>
      <c r="D170" s="70"/>
      <c r="E170" s="71" t="n">
        <f aca="false">E171</f>
        <v>659800</v>
      </c>
    </row>
    <row r="171" customFormat="false" ht="147.2" hidden="false" customHeight="true" outlineLevel="0" collapsed="false">
      <c r="A171" s="43"/>
      <c r="B171" s="43" t="s">
        <v>185</v>
      </c>
      <c r="C171" s="67" t="n">
        <v>5530061650</v>
      </c>
      <c r="D171" s="70"/>
      <c r="E171" s="71" t="n">
        <f aca="false">E172</f>
        <v>659800</v>
      </c>
    </row>
    <row r="172" customFormat="false" ht="35.2" hidden="false" customHeight="true" outlineLevel="0" collapsed="false">
      <c r="A172" s="43"/>
      <c r="B172" s="43" t="s">
        <v>111</v>
      </c>
      <c r="C172" s="67" t="n">
        <v>5530061650</v>
      </c>
      <c r="D172" s="70" t="s">
        <v>112</v>
      </c>
      <c r="E172" s="71" t="n">
        <f aca="false">'приложение 10'!I408</f>
        <v>659800</v>
      </c>
    </row>
    <row r="173" s="66" customFormat="true" ht="35.2" hidden="false" customHeight="true" outlineLevel="0" collapsed="false">
      <c r="A173" s="61" t="s">
        <v>71</v>
      </c>
      <c r="B173" s="61" t="s">
        <v>186</v>
      </c>
      <c r="C173" s="76" t="n">
        <v>5600000000</v>
      </c>
      <c r="D173" s="77"/>
      <c r="E173" s="69" t="n">
        <f aca="false">E174</f>
        <v>15039070</v>
      </c>
    </row>
    <row r="174" customFormat="false" ht="35.2" hidden="false" customHeight="true" outlineLevel="0" collapsed="false">
      <c r="A174" s="43"/>
      <c r="B174" s="43" t="s">
        <v>186</v>
      </c>
      <c r="C174" s="67" t="n">
        <v>5600010030</v>
      </c>
      <c r="D174" s="70"/>
      <c r="E174" s="71" t="n">
        <f aca="false">E175+E176</f>
        <v>15039070</v>
      </c>
    </row>
    <row r="175" customFormat="false" ht="35.2" hidden="false" customHeight="true" outlineLevel="0" collapsed="false">
      <c r="A175" s="43"/>
      <c r="B175" s="43" t="s">
        <v>111</v>
      </c>
      <c r="C175" s="67" t="n">
        <v>5600010030</v>
      </c>
      <c r="D175" s="70" t="s">
        <v>112</v>
      </c>
      <c r="E175" s="71" t="n">
        <f aca="false">'приложение 10'!I354+'приложение 10'!I419+'приложение 10'!I93+'приложение 10'!I661+'приложение 10'!I428+'приложение 10'!I590+'приложение 10'!I383+'приложение 10'!I23+'приложение 10'!I389+'приложение 10'!I715</f>
        <v>14930720</v>
      </c>
    </row>
    <row r="176" customFormat="false" ht="17.6" hidden="false" customHeight="false" outlineLevel="0" collapsed="false">
      <c r="A176" s="43"/>
      <c r="B176" s="43" t="s">
        <v>115</v>
      </c>
      <c r="C176" s="67" t="n">
        <v>5600010030</v>
      </c>
      <c r="D176" s="70" t="s">
        <v>116</v>
      </c>
      <c r="E176" s="71" t="n">
        <f aca="false">'приложение 10'!I662</f>
        <v>108350</v>
      </c>
    </row>
    <row r="177" s="66" customFormat="true" ht="35.2" hidden="false" customHeight="true" outlineLevel="0" collapsed="false">
      <c r="A177" s="61" t="s">
        <v>74</v>
      </c>
      <c r="B177" s="61" t="s">
        <v>187</v>
      </c>
      <c r="C177" s="76" t="n">
        <v>5700000000</v>
      </c>
      <c r="D177" s="77"/>
      <c r="E177" s="69" t="n">
        <f aca="false">E178+E181</f>
        <v>20000000</v>
      </c>
    </row>
    <row r="178" customFormat="false" ht="35.2" hidden="false" customHeight="true" outlineLevel="0" collapsed="false">
      <c r="A178" s="43"/>
      <c r="B178" s="43" t="s">
        <v>188</v>
      </c>
      <c r="C178" s="67" t="n">
        <v>5710000000</v>
      </c>
      <c r="D178" s="70"/>
      <c r="E178" s="71" t="n">
        <f aca="false">E179</f>
        <v>20000000</v>
      </c>
    </row>
    <row r="179" customFormat="false" ht="35.2" hidden="false" customHeight="true" outlineLevel="0" collapsed="false">
      <c r="A179" s="43"/>
      <c r="B179" s="43" t="s">
        <v>189</v>
      </c>
      <c r="C179" s="67" t="s">
        <v>190</v>
      </c>
      <c r="D179" s="70"/>
      <c r="E179" s="71" t="n">
        <f aca="false">E180</f>
        <v>20000000</v>
      </c>
    </row>
    <row r="180" customFormat="false" ht="17.6" hidden="false" customHeight="false" outlineLevel="0" collapsed="false">
      <c r="A180" s="43"/>
      <c r="B180" s="43" t="s">
        <v>141</v>
      </c>
      <c r="C180" s="67" t="s">
        <v>190</v>
      </c>
      <c r="D180" s="70" t="s">
        <v>142</v>
      </c>
      <c r="E180" s="71" t="n">
        <f aca="false">'приложение 10'!I366</f>
        <v>20000000</v>
      </c>
    </row>
    <row r="181" customFormat="false" ht="35.2" hidden="false" customHeight="true" outlineLevel="0" collapsed="false">
      <c r="A181" s="43"/>
      <c r="B181" s="43" t="s">
        <v>191</v>
      </c>
      <c r="C181" s="67" t="n">
        <v>5720000000</v>
      </c>
      <c r="D181" s="70"/>
      <c r="E181" s="71" t="n">
        <f aca="false">E182</f>
        <v>0</v>
      </c>
    </row>
    <row r="182" customFormat="false" ht="35.2" hidden="false" customHeight="true" outlineLevel="0" collapsed="false">
      <c r="A182" s="43"/>
      <c r="B182" s="43" t="s">
        <v>192</v>
      </c>
      <c r="C182" s="67" t="n">
        <v>5720010090</v>
      </c>
      <c r="D182" s="70"/>
      <c r="E182" s="71" t="n">
        <f aca="false">E183</f>
        <v>0</v>
      </c>
    </row>
    <row r="183" customFormat="false" ht="35.2" hidden="false" customHeight="true" outlineLevel="0" collapsed="false">
      <c r="A183" s="43"/>
      <c r="B183" s="43" t="s">
        <v>193</v>
      </c>
      <c r="C183" s="67" t="n">
        <v>5720010090</v>
      </c>
      <c r="D183" s="70" t="s">
        <v>194</v>
      </c>
      <c r="E183" s="71" t="n">
        <f aca="false">'приложение 10'!I360</f>
        <v>0</v>
      </c>
    </row>
    <row r="184" s="66" customFormat="true" ht="19.35" hidden="false" customHeight="true" outlineLevel="0" collapsed="false">
      <c r="A184" s="61" t="s">
        <v>79</v>
      </c>
      <c r="B184" s="61" t="s">
        <v>195</v>
      </c>
      <c r="C184" s="76" t="n">
        <v>5800000000</v>
      </c>
      <c r="D184" s="81"/>
      <c r="E184" s="69" t="n">
        <f aca="false">E185+E232+E252</f>
        <v>2032260268.47</v>
      </c>
    </row>
    <row r="185" customFormat="false" ht="17.6" hidden="false" customHeight="false" outlineLevel="0" collapsed="false">
      <c r="A185" s="43"/>
      <c r="B185" s="43" t="s">
        <v>196</v>
      </c>
      <c r="C185" s="67" t="n">
        <v>5810000000</v>
      </c>
      <c r="D185" s="74"/>
      <c r="E185" s="71" t="n">
        <f aca="false">E190+E194+E198+E192+E196+E200+E221+E186+E188+E206+E204+E226+E202</f>
        <v>1779283223.2</v>
      </c>
    </row>
    <row r="186" customFormat="false" ht="35.2" hidden="false" customHeight="true" outlineLevel="0" collapsed="false">
      <c r="A186" s="43"/>
      <c r="B186" s="43" t="s">
        <v>152</v>
      </c>
      <c r="C186" s="67" t="n">
        <v>5810000590</v>
      </c>
      <c r="D186" s="74"/>
      <c r="E186" s="71" t="n">
        <f aca="false">E187</f>
        <v>362597902.48</v>
      </c>
    </row>
    <row r="187" customFormat="false" ht="51.2" hidden="false" customHeight="true" outlineLevel="0" collapsed="false">
      <c r="A187" s="43"/>
      <c r="B187" s="43" t="s">
        <v>134</v>
      </c>
      <c r="C187" s="67" t="n">
        <v>5810000590</v>
      </c>
      <c r="D187" s="74" t="n">
        <v>600</v>
      </c>
      <c r="E187" s="71" t="n">
        <f aca="false">'приложение 10'!I434+'приложение 10'!I459</f>
        <v>362597902.48</v>
      </c>
    </row>
    <row r="188" customFormat="false" ht="17.6" hidden="false" customHeight="false" outlineLevel="0" collapsed="false">
      <c r="A188" s="43"/>
      <c r="B188" s="43" t="s">
        <v>197</v>
      </c>
      <c r="C188" s="67" t="n">
        <v>5810009020</v>
      </c>
      <c r="D188" s="74"/>
      <c r="E188" s="71" t="n">
        <f aca="false">E189</f>
        <v>1158268.13</v>
      </c>
    </row>
    <row r="189" customFormat="false" ht="51.2" hidden="false" customHeight="true" outlineLevel="0" collapsed="false">
      <c r="A189" s="43"/>
      <c r="B189" s="43" t="s">
        <v>198</v>
      </c>
      <c r="C189" s="67" t="n">
        <v>5810009020</v>
      </c>
      <c r="D189" s="74" t="n">
        <v>600</v>
      </c>
      <c r="E189" s="71" t="n">
        <f aca="false">'приложение 10'!I436+'приложение 10'!I461</f>
        <v>1158268.13</v>
      </c>
    </row>
    <row r="190" customFormat="false" ht="147.2" hidden="false" customHeight="true" outlineLevel="0" collapsed="false">
      <c r="A190" s="43"/>
      <c r="B190" s="43" t="s">
        <v>199</v>
      </c>
      <c r="C190" s="67" t="n">
        <v>5810060820</v>
      </c>
      <c r="D190" s="74"/>
      <c r="E190" s="71" t="n">
        <f aca="false">E191</f>
        <v>4071400</v>
      </c>
    </row>
    <row r="191" customFormat="false" ht="51.2" hidden="false" customHeight="true" outlineLevel="0" collapsed="false">
      <c r="A191" s="43"/>
      <c r="B191" s="43" t="s">
        <v>198</v>
      </c>
      <c r="C191" s="67" t="n">
        <v>5810060820</v>
      </c>
      <c r="D191" s="74" t="n">
        <v>600</v>
      </c>
      <c r="E191" s="71" t="n">
        <f aca="false">'приложение 10'!I438+'приложение 10'!I463</f>
        <v>4071400</v>
      </c>
    </row>
    <row r="192" customFormat="false" ht="83.2" hidden="false" customHeight="true" outlineLevel="0" collapsed="false">
      <c r="A192" s="43"/>
      <c r="B192" s="43" t="s">
        <v>200</v>
      </c>
      <c r="C192" s="67" t="n">
        <v>5810060825</v>
      </c>
      <c r="D192" s="74"/>
      <c r="E192" s="71" t="n">
        <f aca="false">E193</f>
        <v>43300</v>
      </c>
    </row>
    <row r="193" customFormat="false" ht="51.2" hidden="false" customHeight="true" outlineLevel="0" collapsed="false">
      <c r="A193" s="43"/>
      <c r="B193" s="43" t="s">
        <v>198</v>
      </c>
      <c r="C193" s="67" t="n">
        <v>5810060825</v>
      </c>
      <c r="D193" s="74" t="n">
        <v>600</v>
      </c>
      <c r="E193" s="71" t="n">
        <f aca="false">'приложение 10'!I440+'приложение 10'!I465</f>
        <v>43300</v>
      </c>
    </row>
    <row r="194" customFormat="false" ht="99.2" hidden="false" customHeight="true" outlineLevel="0" collapsed="false">
      <c r="A194" s="43"/>
      <c r="B194" s="43" t="s">
        <v>201</v>
      </c>
      <c r="C194" s="67" t="n">
        <v>5810060860</v>
      </c>
      <c r="D194" s="74"/>
      <c r="E194" s="71" t="n">
        <f aca="false">E195</f>
        <v>1187905000</v>
      </c>
    </row>
    <row r="195" customFormat="false" ht="51.2" hidden="false" customHeight="true" outlineLevel="0" collapsed="false">
      <c r="A195" s="43"/>
      <c r="B195" s="43" t="s">
        <v>198</v>
      </c>
      <c r="C195" s="67" t="n">
        <v>5810060860</v>
      </c>
      <c r="D195" s="74" t="n">
        <v>600</v>
      </c>
      <c r="E195" s="71" t="n">
        <f aca="false">'приложение 10'!I442+'приложение 10'!I467</f>
        <v>1187905000</v>
      </c>
    </row>
    <row r="196" customFormat="false" ht="51.2" hidden="true" customHeight="true" outlineLevel="0" collapsed="false">
      <c r="A196" s="43"/>
      <c r="B196" s="43" t="s">
        <v>202</v>
      </c>
      <c r="C196" s="67" t="n">
        <v>5810060865</v>
      </c>
      <c r="D196" s="74"/>
      <c r="E196" s="71" t="n">
        <f aca="false">E197</f>
        <v>0</v>
      </c>
    </row>
    <row r="197" customFormat="false" ht="51.2" hidden="true" customHeight="true" outlineLevel="0" collapsed="false">
      <c r="A197" s="43"/>
      <c r="B197" s="43" t="s">
        <v>198</v>
      </c>
      <c r="C197" s="67" t="n">
        <v>5810060865</v>
      </c>
      <c r="D197" s="74" t="n">
        <v>600</v>
      </c>
      <c r="E197" s="71" t="n">
        <f aca="false">'приложение 10'!I471</f>
        <v>0</v>
      </c>
    </row>
    <row r="198" customFormat="false" ht="67.2" hidden="false" customHeight="true" outlineLevel="0" collapsed="false">
      <c r="A198" s="43"/>
      <c r="B198" s="43" t="s">
        <v>203</v>
      </c>
      <c r="C198" s="67" t="n">
        <v>5810062370</v>
      </c>
      <c r="D198" s="74"/>
      <c r="E198" s="71" t="n">
        <f aca="false">E199</f>
        <v>2461500</v>
      </c>
    </row>
    <row r="199" customFormat="false" ht="51.2" hidden="false" customHeight="true" outlineLevel="0" collapsed="false">
      <c r="A199" s="43"/>
      <c r="B199" s="43" t="s">
        <v>198</v>
      </c>
      <c r="C199" s="67" t="n">
        <v>5810062370</v>
      </c>
      <c r="D199" s="74" t="n">
        <v>600</v>
      </c>
      <c r="E199" s="71" t="n">
        <f aca="false">'приложение 10'!I469</f>
        <v>2461500</v>
      </c>
    </row>
    <row r="200" customFormat="false" ht="195.2" hidden="false" customHeight="true" outlineLevel="0" collapsed="false">
      <c r="A200" s="43"/>
      <c r="B200" s="43" t="s">
        <v>204</v>
      </c>
      <c r="C200" s="67" t="n">
        <v>5810062500</v>
      </c>
      <c r="D200" s="74"/>
      <c r="E200" s="71" t="n">
        <f aca="false">E201</f>
        <v>4673500</v>
      </c>
    </row>
    <row r="201" customFormat="false" ht="51.2" hidden="false" customHeight="true" outlineLevel="0" collapsed="false">
      <c r="A201" s="43"/>
      <c r="B201" s="43" t="s">
        <v>198</v>
      </c>
      <c r="C201" s="67" t="n">
        <v>5810062500</v>
      </c>
      <c r="D201" s="74" t="n">
        <v>600</v>
      </c>
      <c r="E201" s="71" t="n">
        <f aca="false">'приложение 10'!I473</f>
        <v>4673500</v>
      </c>
    </row>
    <row r="202" customFormat="false" ht="51.2" hidden="false" customHeight="true" outlineLevel="0" collapsed="false">
      <c r="A202" s="43"/>
      <c r="B202" s="43" t="s">
        <v>205</v>
      </c>
      <c r="C202" s="67" t="n">
        <v>5810062980</v>
      </c>
      <c r="D202" s="74"/>
      <c r="E202" s="71" t="n">
        <f aca="false">E203</f>
        <v>9200000</v>
      </c>
    </row>
    <row r="203" customFormat="false" ht="51.2" hidden="false" customHeight="true" outlineLevel="0" collapsed="false">
      <c r="A203" s="43"/>
      <c r="B203" s="43" t="s">
        <v>198</v>
      </c>
      <c r="C203" s="67" t="n">
        <v>5810062980</v>
      </c>
      <c r="D203" s="74" t="n">
        <v>600</v>
      </c>
      <c r="E203" s="71" t="n">
        <f aca="false">'приложение 10'!I444+'приложение 10'!I475</f>
        <v>9200000</v>
      </c>
    </row>
    <row r="204" customFormat="false" ht="131.2" hidden="false" customHeight="true" outlineLevel="0" collapsed="false">
      <c r="A204" s="43"/>
      <c r="B204" s="43" t="s">
        <v>206</v>
      </c>
      <c r="C204" s="67" t="n">
        <v>5810063540</v>
      </c>
      <c r="D204" s="74"/>
      <c r="E204" s="71" t="n">
        <f aca="false">E205</f>
        <v>2171300</v>
      </c>
    </row>
    <row r="205" customFormat="false" ht="51.2" hidden="false" customHeight="true" outlineLevel="0" collapsed="false">
      <c r="A205" s="43"/>
      <c r="B205" s="43" t="s">
        <v>198</v>
      </c>
      <c r="C205" s="67" t="n">
        <v>5810063540</v>
      </c>
      <c r="D205" s="74" t="n">
        <v>600</v>
      </c>
      <c r="E205" s="71" t="n">
        <f aca="false">'приложение 10'!I477</f>
        <v>2171300</v>
      </c>
    </row>
    <row r="206" customFormat="false" ht="35.2" hidden="false" customHeight="true" outlineLevel="0" collapsed="false">
      <c r="A206" s="43"/>
      <c r="B206" s="43" t="s">
        <v>207</v>
      </c>
      <c r="C206" s="67" t="n">
        <v>5810100000</v>
      </c>
      <c r="D206" s="74"/>
      <c r="E206" s="71" t="n">
        <f aca="false">E207+E209+E211+E213+E217+E219+E215</f>
        <v>196337952.59</v>
      </c>
    </row>
    <row r="207" customFormat="false" ht="35.2" hidden="false" customHeight="true" outlineLevel="0" collapsed="false">
      <c r="A207" s="43"/>
      <c r="B207" s="43" t="s">
        <v>207</v>
      </c>
      <c r="C207" s="67" t="n">
        <v>5810100590</v>
      </c>
      <c r="D207" s="74"/>
      <c r="E207" s="71" t="n">
        <f aca="false">E208</f>
        <v>39660152.59</v>
      </c>
    </row>
    <row r="208" customFormat="false" ht="51.2" hidden="false" customHeight="true" outlineLevel="0" collapsed="false">
      <c r="A208" s="43"/>
      <c r="B208" s="43" t="s">
        <v>198</v>
      </c>
      <c r="C208" s="67" t="n">
        <v>5810100590</v>
      </c>
      <c r="D208" s="74" t="n">
        <v>600</v>
      </c>
      <c r="E208" s="71" t="n">
        <f aca="false">'приложение 10'!I480+'приложение 10'!I447</f>
        <v>39660152.59</v>
      </c>
    </row>
    <row r="209" customFormat="false" ht="67.2" hidden="true" customHeight="true" outlineLevel="0" collapsed="false">
      <c r="A209" s="43"/>
      <c r="B209" s="43" t="s">
        <v>208</v>
      </c>
      <c r="C209" s="67" t="n">
        <v>5810153030</v>
      </c>
      <c r="D209" s="74"/>
      <c r="E209" s="71" t="n">
        <f aca="false">E210</f>
        <v>0</v>
      </c>
    </row>
    <row r="210" customFormat="false" ht="51.2" hidden="true" customHeight="true" outlineLevel="0" collapsed="false">
      <c r="A210" s="43"/>
      <c r="B210" s="43" t="s">
        <v>198</v>
      </c>
      <c r="C210" s="67" t="n">
        <v>5810153030</v>
      </c>
      <c r="D210" s="74" t="n">
        <v>600</v>
      </c>
      <c r="E210" s="71" t="n">
        <f aca="false">'приложение 10'!I482</f>
        <v>0</v>
      </c>
    </row>
    <row r="211" customFormat="false" ht="67.2" hidden="false" customHeight="true" outlineLevel="0" collapsed="false">
      <c r="A211" s="43"/>
      <c r="B211" s="43" t="s">
        <v>208</v>
      </c>
      <c r="C211" s="67" t="n">
        <v>5810153032</v>
      </c>
      <c r="D211" s="74"/>
      <c r="E211" s="71" t="n">
        <f aca="false">E212</f>
        <v>51741500</v>
      </c>
    </row>
    <row r="212" customFormat="false" ht="51.2" hidden="false" customHeight="true" outlineLevel="0" collapsed="false">
      <c r="A212" s="43"/>
      <c r="B212" s="43" t="s">
        <v>198</v>
      </c>
      <c r="C212" s="67" t="n">
        <v>5810153032</v>
      </c>
      <c r="D212" s="74" t="n">
        <v>600</v>
      </c>
      <c r="E212" s="71" t="n">
        <f aca="false">'приложение 10'!I484</f>
        <v>51741500</v>
      </c>
    </row>
    <row r="213" customFormat="false" ht="67.2" hidden="false" customHeight="true" outlineLevel="0" collapsed="false">
      <c r="A213" s="43"/>
      <c r="B213" s="43" t="s">
        <v>209</v>
      </c>
      <c r="C213" s="67" t="s">
        <v>210</v>
      </c>
      <c r="D213" s="74"/>
      <c r="E213" s="71" t="n">
        <f aca="false">E214</f>
        <v>78127100</v>
      </c>
    </row>
    <row r="214" customFormat="false" ht="51.2" hidden="false" customHeight="true" outlineLevel="0" collapsed="false">
      <c r="A214" s="43"/>
      <c r="B214" s="43" t="s">
        <v>198</v>
      </c>
      <c r="C214" s="67" t="s">
        <v>210</v>
      </c>
      <c r="D214" s="74" t="n">
        <v>600</v>
      </c>
      <c r="E214" s="71" t="n">
        <f aca="false">'приложение 10'!I486</f>
        <v>78127100</v>
      </c>
    </row>
    <row r="215" customFormat="false" ht="131.2" hidden="false" customHeight="true" outlineLevel="0" collapsed="false">
      <c r="A215" s="43"/>
      <c r="B215" s="43" t="s">
        <v>211</v>
      </c>
      <c r="C215" s="67" t="s">
        <v>212</v>
      </c>
      <c r="D215" s="74"/>
      <c r="E215" s="71" t="n">
        <f aca="false">E216</f>
        <v>8583300</v>
      </c>
    </row>
    <row r="216" customFormat="false" ht="51.2" hidden="false" customHeight="true" outlineLevel="0" collapsed="false">
      <c r="A216" s="43"/>
      <c r="B216" s="43" t="s">
        <v>198</v>
      </c>
      <c r="C216" s="67" t="s">
        <v>212</v>
      </c>
      <c r="D216" s="74" t="n">
        <v>600</v>
      </c>
      <c r="E216" s="71" t="n">
        <f aca="false">'приложение 10'!I488</f>
        <v>8583300</v>
      </c>
    </row>
    <row r="217" customFormat="false" ht="147.2" hidden="false" customHeight="true" outlineLevel="0" collapsed="false">
      <c r="A217" s="43"/>
      <c r="B217" s="43" t="s">
        <v>213</v>
      </c>
      <c r="C217" s="67" t="s">
        <v>214</v>
      </c>
      <c r="D217" s="74"/>
      <c r="E217" s="71" t="n">
        <f aca="false">E218</f>
        <v>4785800</v>
      </c>
    </row>
    <row r="218" customFormat="false" ht="51.2" hidden="false" customHeight="true" outlineLevel="0" collapsed="false">
      <c r="A218" s="43"/>
      <c r="B218" s="43" t="s">
        <v>198</v>
      </c>
      <c r="C218" s="67" t="s">
        <v>214</v>
      </c>
      <c r="D218" s="74" t="n">
        <v>600</v>
      </c>
      <c r="E218" s="71" t="n">
        <f aca="false">'приложение 10'!I490</f>
        <v>4785800</v>
      </c>
    </row>
    <row r="219" customFormat="false" ht="67.2" hidden="false" customHeight="true" outlineLevel="0" collapsed="false">
      <c r="A219" s="43"/>
      <c r="B219" s="43" t="s">
        <v>215</v>
      </c>
      <c r="C219" s="67" t="s">
        <v>216</v>
      </c>
      <c r="D219" s="74"/>
      <c r="E219" s="71" t="n">
        <f aca="false">E220</f>
        <v>13440100</v>
      </c>
    </row>
    <row r="220" customFormat="false" ht="51.2" hidden="false" customHeight="true" outlineLevel="0" collapsed="false">
      <c r="A220" s="43"/>
      <c r="B220" s="43" t="s">
        <v>198</v>
      </c>
      <c r="C220" s="67" t="s">
        <v>216</v>
      </c>
      <c r="D220" s="74" t="n">
        <v>600</v>
      </c>
      <c r="E220" s="71" t="n">
        <f aca="false">'приложение 10'!I492</f>
        <v>13440100</v>
      </c>
    </row>
    <row r="221" customFormat="false" ht="19.35" hidden="true" customHeight="true" outlineLevel="0" collapsed="false">
      <c r="A221" s="43"/>
      <c r="B221" s="43" t="s">
        <v>217</v>
      </c>
      <c r="C221" s="67" t="s">
        <v>218</v>
      </c>
      <c r="D221" s="74"/>
      <c r="E221" s="71" t="n">
        <f aca="false">E224+E222</f>
        <v>0</v>
      </c>
    </row>
    <row r="222" customFormat="false" ht="99.2" hidden="true" customHeight="true" outlineLevel="0" collapsed="false">
      <c r="A222" s="43"/>
      <c r="B222" s="43" t="s">
        <v>219</v>
      </c>
      <c r="C222" s="67" t="s">
        <v>220</v>
      </c>
      <c r="D222" s="74"/>
      <c r="E222" s="71" t="n">
        <f aca="false">E223</f>
        <v>0</v>
      </c>
    </row>
    <row r="223" customFormat="false" ht="51.2" hidden="true" customHeight="true" outlineLevel="0" collapsed="false">
      <c r="A223" s="43"/>
      <c r="B223" s="43" t="s">
        <v>198</v>
      </c>
      <c r="C223" s="67" t="s">
        <v>221</v>
      </c>
      <c r="D223" s="74" t="n">
        <v>600</v>
      </c>
      <c r="E223" s="71" t="n">
        <f aca="false">'приложение 10'!I495</f>
        <v>0</v>
      </c>
    </row>
    <row r="224" customFormat="false" ht="99.2" hidden="true" customHeight="true" outlineLevel="0" collapsed="false">
      <c r="A224" s="43"/>
      <c r="B224" s="43" t="s">
        <v>219</v>
      </c>
      <c r="C224" s="67" t="s">
        <v>222</v>
      </c>
      <c r="D224" s="74"/>
      <c r="E224" s="71" t="n">
        <f aca="false">E225</f>
        <v>0</v>
      </c>
    </row>
    <row r="225" customFormat="false" ht="51.2" hidden="true" customHeight="true" outlineLevel="0" collapsed="false">
      <c r="A225" s="43"/>
      <c r="B225" s="43" t="s">
        <v>198</v>
      </c>
      <c r="C225" s="67" t="s">
        <v>222</v>
      </c>
      <c r="D225" s="74" t="n">
        <v>600</v>
      </c>
      <c r="E225" s="71" t="n">
        <f aca="false">'приложение 10'!I497</f>
        <v>0</v>
      </c>
    </row>
    <row r="226" customFormat="false" ht="51.2" hidden="false" customHeight="true" outlineLevel="0" collapsed="false">
      <c r="A226" s="43"/>
      <c r="B226" s="43" t="s">
        <v>223</v>
      </c>
      <c r="C226" s="67" t="s">
        <v>224</v>
      </c>
      <c r="D226" s="74"/>
      <c r="E226" s="71" t="n">
        <f aca="false">E229+E227</f>
        <v>8663100</v>
      </c>
    </row>
    <row r="227" customFormat="false" ht="83.2" hidden="false" customHeight="true" outlineLevel="0" collapsed="false">
      <c r="A227" s="43"/>
      <c r="B227" s="43" t="s">
        <v>225</v>
      </c>
      <c r="C227" s="67" t="s">
        <v>226</v>
      </c>
      <c r="D227" s="74"/>
      <c r="E227" s="71" t="n">
        <f aca="false">E228</f>
        <v>7696600</v>
      </c>
    </row>
    <row r="228" customFormat="false" ht="51.2" hidden="false" customHeight="true" outlineLevel="0" collapsed="false">
      <c r="A228" s="43"/>
      <c r="B228" s="43" t="s">
        <v>198</v>
      </c>
      <c r="C228" s="67" t="s">
        <v>226</v>
      </c>
      <c r="D228" s="74" t="n">
        <v>600</v>
      </c>
      <c r="E228" s="71" t="n">
        <f aca="false">'приложение 10'!I500</f>
        <v>7696600</v>
      </c>
    </row>
    <row r="229" customFormat="false" ht="83.2" hidden="false" customHeight="true" outlineLevel="0" collapsed="false">
      <c r="A229" s="43"/>
      <c r="B229" s="43" t="s">
        <v>227</v>
      </c>
      <c r="C229" s="67" t="s">
        <v>228</v>
      </c>
      <c r="D229" s="74"/>
      <c r="E229" s="71" t="n">
        <f aca="false">E231+E230</f>
        <v>966500</v>
      </c>
    </row>
    <row r="230" customFormat="false" ht="41.6" hidden="true" customHeight="true" outlineLevel="0" collapsed="false">
      <c r="A230" s="43"/>
      <c r="B230" s="43" t="s">
        <v>111</v>
      </c>
      <c r="C230" s="67" t="s">
        <v>228</v>
      </c>
      <c r="D230" s="74" t="n">
        <v>200</v>
      </c>
      <c r="E230" s="71" t="n">
        <f aca="false">'приложение 10'!I564</f>
        <v>0</v>
      </c>
    </row>
    <row r="231" customFormat="false" ht="51.2" hidden="false" customHeight="true" outlineLevel="0" collapsed="false">
      <c r="A231" s="43"/>
      <c r="B231" s="43" t="s">
        <v>198</v>
      </c>
      <c r="C231" s="67" t="s">
        <v>228</v>
      </c>
      <c r="D231" s="74" t="n">
        <v>600</v>
      </c>
      <c r="E231" s="71" t="n">
        <f aca="false">'приложение 10'!I565</f>
        <v>966500</v>
      </c>
    </row>
    <row r="232" customFormat="false" ht="17.6" hidden="false" customHeight="false" outlineLevel="0" collapsed="false">
      <c r="A232" s="43"/>
      <c r="B232" s="43" t="s">
        <v>229</v>
      </c>
      <c r="C232" s="67" t="n">
        <v>5820000000</v>
      </c>
      <c r="D232" s="74"/>
      <c r="E232" s="71" t="n">
        <f aca="false">E233+E240+E238+E246+E236+E249+E242+E244</f>
        <v>249222245.27</v>
      </c>
    </row>
    <row r="233" customFormat="false" ht="35.2" hidden="false" customHeight="true" outlineLevel="0" collapsed="false">
      <c r="A233" s="43"/>
      <c r="B233" s="72" t="s">
        <v>152</v>
      </c>
      <c r="C233" s="67" t="n">
        <v>5820000590</v>
      </c>
      <c r="D233" s="74"/>
      <c r="E233" s="71" t="n">
        <f aca="false">E234+E235</f>
        <v>231730915.27</v>
      </c>
    </row>
    <row r="234" customFormat="false" ht="51.2" hidden="false" customHeight="true" outlineLevel="0" collapsed="false">
      <c r="A234" s="43"/>
      <c r="B234" s="43" t="s">
        <v>198</v>
      </c>
      <c r="C234" s="67" t="n">
        <v>5820000590</v>
      </c>
      <c r="D234" s="74" t="n">
        <v>600</v>
      </c>
      <c r="E234" s="71" t="n">
        <f aca="false">'приложение 10'!I516+'приложение 10'!I596</f>
        <v>231718915.27</v>
      </c>
    </row>
    <row r="235" customFormat="false" ht="17.6" hidden="false" customHeight="false" outlineLevel="0" collapsed="false">
      <c r="A235" s="43"/>
      <c r="B235" s="43" t="s">
        <v>115</v>
      </c>
      <c r="C235" s="67" t="n">
        <v>5820000590</v>
      </c>
      <c r="D235" s="74" t="n">
        <v>800</v>
      </c>
      <c r="E235" s="71" t="n">
        <f aca="false">'приложение 10'!I517</f>
        <v>12000</v>
      </c>
    </row>
    <row r="236" customFormat="false" ht="17.6" hidden="false" customHeight="false" outlineLevel="0" collapsed="false">
      <c r="A236" s="43"/>
      <c r="B236" s="43" t="s">
        <v>197</v>
      </c>
      <c r="C236" s="67" t="n">
        <v>5820009020</v>
      </c>
      <c r="D236" s="74"/>
      <c r="E236" s="71" t="n">
        <f aca="false">E237</f>
        <v>6140000</v>
      </c>
    </row>
    <row r="237" customFormat="false" ht="51.2" hidden="false" customHeight="true" outlineLevel="0" collapsed="false">
      <c r="A237" s="43"/>
      <c r="B237" s="43" t="s">
        <v>198</v>
      </c>
      <c r="C237" s="67" t="n">
        <v>5820009020</v>
      </c>
      <c r="D237" s="74" t="n">
        <v>600</v>
      </c>
      <c r="E237" s="71" t="n">
        <f aca="false">'приложение 10'!I519</f>
        <v>6140000</v>
      </c>
    </row>
    <row r="238" customFormat="false" ht="163.2" hidden="false" customHeight="true" outlineLevel="0" collapsed="false">
      <c r="A238" s="43"/>
      <c r="B238" s="43" t="s">
        <v>230</v>
      </c>
      <c r="C238" s="67" t="n">
        <v>5820060740</v>
      </c>
      <c r="D238" s="70"/>
      <c r="E238" s="71" t="n">
        <f aca="false">E239</f>
        <v>93700</v>
      </c>
    </row>
    <row r="239" customFormat="false" ht="51.2" hidden="false" customHeight="true" outlineLevel="0" collapsed="false">
      <c r="A239" s="43"/>
      <c r="B239" s="43" t="s">
        <v>198</v>
      </c>
      <c r="C239" s="67" t="n">
        <v>5820060740</v>
      </c>
      <c r="D239" s="70" t="s">
        <v>135</v>
      </c>
      <c r="E239" s="71" t="n">
        <f aca="false">'приложение 10'!I521</f>
        <v>93700</v>
      </c>
    </row>
    <row r="240" customFormat="false" ht="147.2" hidden="false" customHeight="true" outlineLevel="0" collapsed="false">
      <c r="A240" s="43"/>
      <c r="B240" s="43" t="s">
        <v>199</v>
      </c>
      <c r="C240" s="67" t="n">
        <v>5820060820</v>
      </c>
      <c r="D240" s="74"/>
      <c r="E240" s="71" t="n">
        <f aca="false">E241</f>
        <v>122200</v>
      </c>
    </row>
    <row r="241" customFormat="false" ht="51.2" hidden="false" customHeight="true" outlineLevel="0" collapsed="false">
      <c r="A241" s="43"/>
      <c r="B241" s="43" t="s">
        <v>198</v>
      </c>
      <c r="C241" s="67" t="n">
        <v>5820060820</v>
      </c>
      <c r="D241" s="74" t="n">
        <v>600</v>
      </c>
      <c r="E241" s="71" t="n">
        <f aca="false">'приложение 10'!I598</f>
        <v>122200</v>
      </c>
    </row>
    <row r="242" customFormat="false" ht="51.2" hidden="false" customHeight="true" outlineLevel="0" collapsed="false">
      <c r="A242" s="43"/>
      <c r="B242" s="43" t="s">
        <v>205</v>
      </c>
      <c r="C242" s="67" t="n">
        <v>5820062980</v>
      </c>
      <c r="D242" s="74"/>
      <c r="E242" s="71" t="n">
        <f aca="false">E243</f>
        <v>3300000</v>
      </c>
    </row>
    <row r="243" customFormat="false" ht="51.2" hidden="false" customHeight="true" outlineLevel="0" collapsed="false">
      <c r="A243" s="43"/>
      <c r="B243" s="43" t="s">
        <v>198</v>
      </c>
      <c r="C243" s="67" t="n">
        <v>5820062980</v>
      </c>
      <c r="D243" s="74" t="n">
        <v>600</v>
      </c>
      <c r="E243" s="71" t="n">
        <f aca="false">'приложение 10'!I600</f>
        <v>3300000</v>
      </c>
    </row>
    <row r="244" customFormat="false" ht="83.2" hidden="false" customHeight="true" outlineLevel="0" collapsed="false">
      <c r="A244" s="43"/>
      <c r="B244" s="43" t="s">
        <v>231</v>
      </c>
      <c r="C244" s="67" t="s">
        <v>232</v>
      </c>
      <c r="D244" s="74"/>
      <c r="E244" s="71" t="n">
        <f aca="false">E245</f>
        <v>2804500</v>
      </c>
    </row>
    <row r="245" customFormat="false" ht="51.2" hidden="false" customHeight="true" outlineLevel="0" collapsed="false">
      <c r="A245" s="43"/>
      <c r="B245" s="43" t="s">
        <v>198</v>
      </c>
      <c r="C245" s="67" t="s">
        <v>232</v>
      </c>
      <c r="D245" s="74" t="n">
        <v>600</v>
      </c>
      <c r="E245" s="71" t="n">
        <f aca="false">'приложение 10'!I602</f>
        <v>2804500</v>
      </c>
    </row>
    <row r="246" customFormat="false" ht="99.2" hidden="false" customHeight="true" outlineLevel="0" collapsed="false">
      <c r="A246" s="43"/>
      <c r="B246" s="43" t="s">
        <v>233</v>
      </c>
      <c r="C246" s="67" t="n">
        <v>5820100000</v>
      </c>
      <c r="D246" s="74"/>
      <c r="E246" s="71" t="n">
        <f aca="false">E247</f>
        <v>5030930</v>
      </c>
    </row>
    <row r="247" customFormat="false" ht="35.2" hidden="false" customHeight="true" outlineLevel="0" collapsed="false">
      <c r="A247" s="43"/>
      <c r="B247" s="43" t="s">
        <v>207</v>
      </c>
      <c r="C247" s="67" t="n">
        <v>5820100590</v>
      </c>
      <c r="D247" s="74"/>
      <c r="E247" s="71" t="n">
        <f aca="false">E248</f>
        <v>5030930</v>
      </c>
    </row>
    <row r="248" customFormat="false" ht="51.2" hidden="false" customHeight="true" outlineLevel="0" collapsed="false">
      <c r="A248" s="43"/>
      <c r="B248" s="43" t="s">
        <v>198</v>
      </c>
      <c r="C248" s="67" t="n">
        <v>5820100590</v>
      </c>
      <c r="D248" s="74" t="n">
        <v>600</v>
      </c>
      <c r="E248" s="71" t="n">
        <f aca="false">'приложение 10'!I524+'приложение 10'!I605</f>
        <v>5030930</v>
      </c>
    </row>
    <row r="249" customFormat="false" ht="19.35" hidden="true" customHeight="true" outlineLevel="0" collapsed="false">
      <c r="A249" s="43"/>
      <c r="B249" s="43" t="s">
        <v>234</v>
      </c>
      <c r="C249" s="67" t="s">
        <v>235</v>
      </c>
      <c r="D249" s="74"/>
      <c r="E249" s="71" t="n">
        <f aca="false">E250</f>
        <v>0</v>
      </c>
    </row>
    <row r="250" customFormat="false" ht="83.2" hidden="true" customHeight="true" outlineLevel="0" collapsed="false">
      <c r="A250" s="43"/>
      <c r="B250" s="43" t="s">
        <v>236</v>
      </c>
      <c r="C250" s="67" t="s">
        <v>237</v>
      </c>
      <c r="D250" s="74"/>
      <c r="E250" s="71" t="n">
        <f aca="false">E251</f>
        <v>0</v>
      </c>
    </row>
    <row r="251" customFormat="false" ht="51.2" hidden="true" customHeight="true" outlineLevel="0" collapsed="false">
      <c r="A251" s="43"/>
      <c r="B251" s="43" t="s">
        <v>198</v>
      </c>
      <c r="C251" s="67" t="s">
        <v>237</v>
      </c>
      <c r="D251" s="74" t="n">
        <v>600</v>
      </c>
      <c r="E251" s="71" t="n">
        <f aca="false">'приложение 10'!I608</f>
        <v>0</v>
      </c>
    </row>
    <row r="252" customFormat="false" ht="17.6" hidden="false" customHeight="false" outlineLevel="0" collapsed="false">
      <c r="A252" s="43"/>
      <c r="B252" s="43" t="s">
        <v>238</v>
      </c>
      <c r="C252" s="67" t="n">
        <v>5830000000</v>
      </c>
      <c r="D252" s="74"/>
      <c r="E252" s="71" t="n">
        <f aca="false">E253</f>
        <v>3754800</v>
      </c>
    </row>
    <row r="253" customFormat="false" ht="35.2" hidden="false" customHeight="true" outlineLevel="0" collapsed="false">
      <c r="A253" s="43"/>
      <c r="B253" s="43" t="s">
        <v>152</v>
      </c>
      <c r="C253" s="67" t="n">
        <v>5830000590</v>
      </c>
      <c r="D253" s="74"/>
      <c r="E253" s="71" t="n">
        <f aca="false">E254</f>
        <v>3754800</v>
      </c>
    </row>
    <row r="254" customFormat="false" ht="51.2" hidden="false" customHeight="true" outlineLevel="0" collapsed="false">
      <c r="A254" s="43"/>
      <c r="B254" s="43" t="s">
        <v>198</v>
      </c>
      <c r="C254" s="67" t="n">
        <v>5830000590</v>
      </c>
      <c r="D254" s="74" t="n">
        <v>600</v>
      </c>
      <c r="E254" s="71" t="n">
        <f aca="false">'приложение 10'!I532+'приложение 10'!I568</f>
        <v>3754800</v>
      </c>
    </row>
    <row r="255" s="66" customFormat="true" ht="67.2" hidden="false" customHeight="true" outlineLevel="0" collapsed="false">
      <c r="A255" s="61" t="s">
        <v>85</v>
      </c>
      <c r="B255" s="82" t="s">
        <v>239</v>
      </c>
      <c r="C255" s="76" t="n">
        <v>5900000000</v>
      </c>
      <c r="D255" s="81"/>
      <c r="E255" s="69" t="n">
        <f aca="false">E256+E261</f>
        <v>63455646</v>
      </c>
    </row>
    <row r="256" customFormat="false" ht="17.6" hidden="false" customHeight="false" outlineLevel="0" collapsed="false">
      <c r="A256" s="43"/>
      <c r="B256" s="43" t="s">
        <v>240</v>
      </c>
      <c r="C256" s="67" t="n">
        <v>5920000000</v>
      </c>
      <c r="D256" s="74"/>
      <c r="E256" s="71" t="n">
        <f aca="false">E257+E259</f>
        <v>43169830</v>
      </c>
    </row>
    <row r="257" customFormat="false" ht="35.2" hidden="false" customHeight="true" outlineLevel="0" collapsed="false">
      <c r="A257" s="43"/>
      <c r="B257" s="72" t="s">
        <v>152</v>
      </c>
      <c r="C257" s="67" t="n">
        <v>5920000590</v>
      </c>
      <c r="D257" s="74"/>
      <c r="E257" s="71" t="n">
        <f aca="false">E258</f>
        <v>42620630</v>
      </c>
    </row>
    <row r="258" customFormat="false" ht="51.2" hidden="false" customHeight="true" outlineLevel="0" collapsed="false">
      <c r="A258" s="43"/>
      <c r="B258" s="43" t="s">
        <v>198</v>
      </c>
      <c r="C258" s="67" t="n">
        <v>5920000590</v>
      </c>
      <c r="D258" s="74" t="n">
        <v>600</v>
      </c>
      <c r="E258" s="71" t="n">
        <f aca="false">'приложение 10'!I623</f>
        <v>42620630</v>
      </c>
    </row>
    <row r="259" customFormat="false" ht="51.2" hidden="false" customHeight="true" outlineLevel="0" collapsed="false">
      <c r="A259" s="43"/>
      <c r="B259" s="43" t="s">
        <v>241</v>
      </c>
      <c r="C259" s="67" t="n">
        <v>5920011040</v>
      </c>
      <c r="D259" s="74"/>
      <c r="E259" s="71" t="n">
        <f aca="false">E260</f>
        <v>549200</v>
      </c>
    </row>
    <row r="260" customFormat="false" ht="51.2" hidden="false" customHeight="true" outlineLevel="0" collapsed="false">
      <c r="A260" s="43"/>
      <c r="B260" s="43" t="s">
        <v>198</v>
      </c>
      <c r="C260" s="67" t="n">
        <v>5920011040</v>
      </c>
      <c r="D260" s="74" t="n">
        <v>600</v>
      </c>
      <c r="E260" s="71" t="n">
        <f aca="false">'приложение 10'!I652</f>
        <v>549200</v>
      </c>
    </row>
    <row r="261" customFormat="false" ht="17.6" hidden="false" customHeight="false" outlineLevel="0" collapsed="false">
      <c r="A261" s="43"/>
      <c r="B261" s="43" t="s">
        <v>242</v>
      </c>
      <c r="C261" s="67" t="n">
        <v>5930000000</v>
      </c>
      <c r="D261" s="74"/>
      <c r="E261" s="71" t="n">
        <f aca="false">E262+E264</f>
        <v>20285816</v>
      </c>
    </row>
    <row r="262" customFormat="false" ht="35.2" hidden="false" customHeight="true" outlineLevel="0" collapsed="false">
      <c r="A262" s="43"/>
      <c r="B262" s="72" t="s">
        <v>152</v>
      </c>
      <c r="C262" s="67" t="n">
        <v>5930000590</v>
      </c>
      <c r="D262" s="74"/>
      <c r="E262" s="71" t="n">
        <f aca="false">E263</f>
        <v>19678175.55</v>
      </c>
    </row>
    <row r="263" customFormat="false" ht="51.2" hidden="false" customHeight="true" outlineLevel="0" collapsed="false">
      <c r="A263" s="43"/>
      <c r="B263" s="43" t="s">
        <v>198</v>
      </c>
      <c r="C263" s="67" t="n">
        <v>5930000590</v>
      </c>
      <c r="D263" s="74" t="n">
        <v>600</v>
      </c>
      <c r="E263" s="71" t="n">
        <f aca="false">'приложение 10'!I626</f>
        <v>19678175.55</v>
      </c>
    </row>
    <row r="264" customFormat="false" ht="51.2" hidden="false" customHeight="true" outlineLevel="0" collapsed="false">
      <c r="A264" s="43"/>
      <c r="B264" s="43" t="s">
        <v>243</v>
      </c>
      <c r="C264" s="67" t="s">
        <v>244</v>
      </c>
      <c r="D264" s="74"/>
      <c r="E264" s="71" t="n">
        <f aca="false">E265</f>
        <v>607640.45</v>
      </c>
    </row>
    <row r="265" customFormat="false" ht="51.2" hidden="false" customHeight="true" outlineLevel="0" collapsed="false">
      <c r="A265" s="43"/>
      <c r="B265" s="43" t="s">
        <v>198</v>
      </c>
      <c r="C265" s="67" t="s">
        <v>244</v>
      </c>
      <c r="D265" s="74" t="n">
        <v>600</v>
      </c>
      <c r="E265" s="71" t="n">
        <f aca="false">'приложение 10'!I628</f>
        <v>607640.45</v>
      </c>
    </row>
    <row r="266" s="66" customFormat="true" ht="33.6" hidden="false" customHeight="false" outlineLevel="0" collapsed="false">
      <c r="A266" s="61" t="s">
        <v>245</v>
      </c>
      <c r="B266" s="61" t="s">
        <v>246</v>
      </c>
      <c r="C266" s="76" t="n">
        <v>6100000000</v>
      </c>
      <c r="D266" s="77"/>
      <c r="E266" s="69" t="n">
        <f aca="false">E285+E267+E271+E276+E280+E278+E282+E269+E273+E289</f>
        <v>159625400</v>
      </c>
    </row>
    <row r="267" customFormat="false" ht="35.2" hidden="false" customHeight="true" outlineLevel="0" collapsed="false">
      <c r="A267" s="43"/>
      <c r="B267" s="43" t="s">
        <v>152</v>
      </c>
      <c r="C267" s="67" t="n">
        <v>6100000590</v>
      </c>
      <c r="D267" s="70"/>
      <c r="E267" s="71" t="n">
        <f aca="false">E268</f>
        <v>112696500</v>
      </c>
    </row>
    <row r="268" customFormat="false" ht="51.2" hidden="false" customHeight="true" outlineLevel="0" collapsed="false">
      <c r="A268" s="43"/>
      <c r="B268" s="43" t="s">
        <v>134</v>
      </c>
      <c r="C268" s="67" t="n">
        <v>6100000590</v>
      </c>
      <c r="D268" s="70" t="s">
        <v>135</v>
      </c>
      <c r="E268" s="71" t="n">
        <f aca="false">'приложение 10'!I677</f>
        <v>112696500</v>
      </c>
    </row>
    <row r="269" customFormat="false" ht="19.35" hidden="true" customHeight="true" outlineLevel="0" collapsed="false">
      <c r="A269" s="43"/>
      <c r="B269" s="83" t="s">
        <v>197</v>
      </c>
      <c r="C269" s="67" t="n">
        <v>6100009020</v>
      </c>
      <c r="D269" s="70"/>
      <c r="E269" s="71" t="n">
        <f aca="false">E270</f>
        <v>0</v>
      </c>
    </row>
    <row r="270" customFormat="false" ht="51.2" hidden="true" customHeight="true" outlineLevel="0" collapsed="false">
      <c r="A270" s="43"/>
      <c r="B270" s="83" t="s">
        <v>134</v>
      </c>
      <c r="C270" s="67" t="n">
        <v>6100009020</v>
      </c>
      <c r="D270" s="70" t="s">
        <v>135</v>
      </c>
      <c r="E270" s="71" t="n">
        <f aca="false">'приложение 10'!I679</f>
        <v>0</v>
      </c>
    </row>
    <row r="271" customFormat="false" ht="163.2" hidden="false" customHeight="true" outlineLevel="0" collapsed="false">
      <c r="A271" s="43"/>
      <c r="B271" s="43" t="s">
        <v>230</v>
      </c>
      <c r="C271" s="67" t="n">
        <v>6100060740</v>
      </c>
      <c r="D271" s="70"/>
      <c r="E271" s="71" t="n">
        <f aca="false">E272</f>
        <v>93800</v>
      </c>
    </row>
    <row r="272" customFormat="false" ht="51.2" hidden="false" customHeight="true" outlineLevel="0" collapsed="false">
      <c r="A272" s="43"/>
      <c r="B272" s="43" t="s">
        <v>134</v>
      </c>
      <c r="C272" s="67" t="n">
        <v>6100060740</v>
      </c>
      <c r="D272" s="70" t="s">
        <v>135</v>
      </c>
      <c r="E272" s="71" t="n">
        <f aca="false">'приложение 10'!I681</f>
        <v>93800</v>
      </c>
    </row>
    <row r="273" customFormat="false" ht="67.2" hidden="false" customHeight="true" outlineLevel="0" collapsed="false">
      <c r="A273" s="43"/>
      <c r="B273" s="83" t="s">
        <v>247</v>
      </c>
      <c r="C273" s="67" t="s">
        <v>248</v>
      </c>
      <c r="D273" s="70"/>
      <c r="E273" s="71" t="n">
        <f aca="false">E275+E274</f>
        <v>37462400</v>
      </c>
    </row>
    <row r="274" customFormat="false" ht="33.6" hidden="false" customHeight="false" outlineLevel="0" collapsed="false">
      <c r="A274" s="43"/>
      <c r="B274" s="43" t="s">
        <v>111</v>
      </c>
      <c r="C274" s="67" t="s">
        <v>248</v>
      </c>
      <c r="D274" s="70" t="s">
        <v>112</v>
      </c>
      <c r="E274" s="71" t="n">
        <f aca="false">'приложение 10'!I683</f>
        <v>37462400</v>
      </c>
    </row>
    <row r="275" customFormat="false" ht="51.2" hidden="true" customHeight="true" outlineLevel="0" collapsed="false">
      <c r="A275" s="43"/>
      <c r="B275" s="83" t="s">
        <v>134</v>
      </c>
      <c r="C275" s="67" t="s">
        <v>248</v>
      </c>
      <c r="D275" s="70" t="s">
        <v>135</v>
      </c>
      <c r="E275" s="71" t="n">
        <f aca="false">'приложение 10'!I684</f>
        <v>0</v>
      </c>
    </row>
    <row r="276" customFormat="false" ht="51.2" hidden="true" customHeight="true" outlineLevel="0" collapsed="false">
      <c r="A276" s="43"/>
      <c r="B276" s="43" t="s">
        <v>249</v>
      </c>
      <c r="C276" s="67" t="s">
        <v>250</v>
      </c>
      <c r="D276" s="70"/>
      <c r="E276" s="71" t="n">
        <f aca="false">E277</f>
        <v>0</v>
      </c>
    </row>
    <row r="277" customFormat="false" ht="51.2" hidden="true" customHeight="true" outlineLevel="0" collapsed="false">
      <c r="A277" s="43"/>
      <c r="B277" s="43" t="s">
        <v>134</v>
      </c>
      <c r="C277" s="67" t="s">
        <v>250</v>
      </c>
      <c r="D277" s="70" t="s">
        <v>135</v>
      </c>
      <c r="E277" s="71" t="n">
        <f aca="false">'приложение 10'!I686</f>
        <v>0</v>
      </c>
    </row>
    <row r="278" customFormat="false" ht="51.2" hidden="false" customHeight="true" outlineLevel="0" collapsed="false">
      <c r="A278" s="43"/>
      <c r="B278" s="43" t="s">
        <v>251</v>
      </c>
      <c r="C278" s="67" t="s">
        <v>252</v>
      </c>
      <c r="D278" s="70"/>
      <c r="E278" s="71" t="n">
        <f aca="false">E279</f>
        <v>1133200</v>
      </c>
    </row>
    <row r="279" customFormat="false" ht="51.2" hidden="false" customHeight="true" outlineLevel="0" collapsed="false">
      <c r="A279" s="43"/>
      <c r="B279" s="43" t="s">
        <v>134</v>
      </c>
      <c r="C279" s="67" t="s">
        <v>252</v>
      </c>
      <c r="D279" s="70" t="s">
        <v>135</v>
      </c>
      <c r="E279" s="71" t="n">
        <f aca="false">'приложение 10'!I688</f>
        <v>1133200</v>
      </c>
    </row>
    <row r="280" customFormat="false" ht="115.2" hidden="true" customHeight="true" outlineLevel="0" collapsed="false">
      <c r="A280" s="43"/>
      <c r="B280" s="43" t="s">
        <v>253</v>
      </c>
      <c r="C280" s="67" t="s">
        <v>254</v>
      </c>
      <c r="D280" s="70"/>
      <c r="E280" s="71" t="n">
        <f aca="false">E281</f>
        <v>0</v>
      </c>
    </row>
    <row r="281" customFormat="false" ht="51.2" hidden="true" customHeight="true" outlineLevel="0" collapsed="false">
      <c r="A281" s="43"/>
      <c r="B281" s="43" t="s">
        <v>134</v>
      </c>
      <c r="C281" s="67" t="s">
        <v>254</v>
      </c>
      <c r="D281" s="70" t="s">
        <v>135</v>
      </c>
      <c r="E281" s="71" t="n">
        <f aca="false">'приложение 10'!I690</f>
        <v>0</v>
      </c>
    </row>
    <row r="282" customFormat="false" ht="35.2" hidden="false" customHeight="true" outlineLevel="0" collapsed="false">
      <c r="A282" s="43"/>
      <c r="B282" s="43" t="s">
        <v>255</v>
      </c>
      <c r="C282" s="67" t="n">
        <v>6100100000</v>
      </c>
      <c r="D282" s="70"/>
      <c r="E282" s="71" t="n">
        <f aca="false">E283</f>
        <v>425000</v>
      </c>
    </row>
    <row r="283" customFormat="false" ht="35.2" hidden="false" customHeight="true" outlineLevel="0" collapsed="false">
      <c r="A283" s="43"/>
      <c r="B283" s="43" t="s">
        <v>255</v>
      </c>
      <c r="C283" s="67" t="n">
        <v>6100100590</v>
      </c>
      <c r="D283" s="70"/>
      <c r="E283" s="71" t="n">
        <f aca="false">E284</f>
        <v>425000</v>
      </c>
    </row>
    <row r="284" customFormat="false" ht="51.2" hidden="false" customHeight="true" outlineLevel="0" collapsed="false">
      <c r="A284" s="43"/>
      <c r="B284" s="43" t="s">
        <v>134</v>
      </c>
      <c r="C284" s="67" t="n">
        <v>6100100590</v>
      </c>
      <c r="D284" s="70" t="s">
        <v>135</v>
      </c>
      <c r="E284" s="71" t="n">
        <f aca="false">'приложение 10'!I693</f>
        <v>425000</v>
      </c>
    </row>
    <row r="285" customFormat="false" ht="35.2" hidden="false" customHeight="true" outlineLevel="0" collapsed="false">
      <c r="A285" s="43"/>
      <c r="B285" s="43" t="s">
        <v>256</v>
      </c>
      <c r="C285" s="67" t="n">
        <v>6100200000</v>
      </c>
      <c r="D285" s="70"/>
      <c r="E285" s="71" t="n">
        <f aca="false">E286</f>
        <v>4296000</v>
      </c>
    </row>
    <row r="286" customFormat="false" ht="35.2" hidden="false" customHeight="true" outlineLevel="0" collapsed="false">
      <c r="A286" s="43"/>
      <c r="B286" s="43" t="s">
        <v>256</v>
      </c>
      <c r="C286" s="67" t="n">
        <v>6100210160</v>
      </c>
      <c r="D286" s="70"/>
      <c r="E286" s="71" t="n">
        <f aca="false">E287+E288</f>
        <v>4296000</v>
      </c>
    </row>
    <row r="287" customFormat="false" ht="83.2" hidden="false" customHeight="true" outlineLevel="0" collapsed="false">
      <c r="A287" s="43"/>
      <c r="B287" s="43" t="s">
        <v>108</v>
      </c>
      <c r="C287" s="67" t="n">
        <v>6100210160</v>
      </c>
      <c r="D287" s="70" t="s">
        <v>109</v>
      </c>
      <c r="E287" s="71" t="n">
        <f aca="false">'приложение 10'!I668</f>
        <v>2963881.61</v>
      </c>
    </row>
    <row r="288" customFormat="false" ht="35.2" hidden="false" customHeight="true" outlineLevel="0" collapsed="false">
      <c r="A288" s="43"/>
      <c r="B288" s="43" t="s">
        <v>111</v>
      </c>
      <c r="C288" s="67" t="n">
        <v>6100210160</v>
      </c>
      <c r="D288" s="70" t="s">
        <v>112</v>
      </c>
      <c r="E288" s="71" t="n">
        <f aca="false">'приложение 10'!I669</f>
        <v>1332118.39</v>
      </c>
    </row>
    <row r="289" customFormat="false" ht="35.2" hidden="false" customHeight="true" outlineLevel="0" collapsed="false">
      <c r="A289" s="43"/>
      <c r="B289" s="83" t="s">
        <v>257</v>
      </c>
      <c r="C289" s="80" t="s">
        <v>258</v>
      </c>
      <c r="D289" s="70"/>
      <c r="E289" s="71" t="n">
        <f aca="false">E290</f>
        <v>3518500</v>
      </c>
    </row>
    <row r="290" customFormat="false" ht="35.2" hidden="false" customHeight="true" outlineLevel="0" collapsed="false">
      <c r="A290" s="43"/>
      <c r="B290" s="83" t="s">
        <v>259</v>
      </c>
      <c r="C290" s="80" t="s">
        <v>260</v>
      </c>
      <c r="D290" s="70"/>
      <c r="E290" s="71" t="n">
        <f aca="false">E291</f>
        <v>3518500</v>
      </c>
    </row>
    <row r="291" customFormat="false" ht="49.6" hidden="false" customHeight="false" outlineLevel="0" collapsed="false">
      <c r="A291" s="43"/>
      <c r="B291" s="83" t="s">
        <v>134</v>
      </c>
      <c r="C291" s="80" t="s">
        <v>260</v>
      </c>
      <c r="D291" s="70" t="s">
        <v>135</v>
      </c>
      <c r="E291" s="71" t="n">
        <f aca="false">'приложение 10'!I696</f>
        <v>3518500</v>
      </c>
    </row>
    <row r="292" s="66" customFormat="true" ht="49.6" hidden="false" customHeight="false" outlineLevel="0" collapsed="false">
      <c r="A292" s="61" t="s">
        <v>261</v>
      </c>
      <c r="B292" s="61" t="s">
        <v>262</v>
      </c>
      <c r="C292" s="76" t="n">
        <v>6200000000</v>
      </c>
      <c r="D292" s="77"/>
      <c r="E292" s="69" t="n">
        <f aca="false">E293</f>
        <v>9000000</v>
      </c>
    </row>
    <row r="293" customFormat="false" ht="35.2" hidden="false" customHeight="true" outlineLevel="0" collapsed="false">
      <c r="A293" s="43"/>
      <c r="B293" s="43" t="s">
        <v>262</v>
      </c>
      <c r="C293" s="67" t="n">
        <v>6200010150</v>
      </c>
      <c r="D293" s="70"/>
      <c r="E293" s="71" t="n">
        <f aca="false">E295+E294</f>
        <v>9000000</v>
      </c>
    </row>
    <row r="294" customFormat="false" ht="35.2" hidden="false" customHeight="true" outlineLevel="0" collapsed="false">
      <c r="A294" s="43"/>
      <c r="B294" s="43" t="s">
        <v>111</v>
      </c>
      <c r="C294" s="67" t="n">
        <v>6200010150</v>
      </c>
      <c r="D294" s="70" t="s">
        <v>112</v>
      </c>
      <c r="E294" s="71" t="n">
        <f aca="false">'приложение 10'!I749</f>
        <v>150000</v>
      </c>
    </row>
    <row r="295" customFormat="false" ht="51.2" hidden="false" customHeight="true" outlineLevel="0" collapsed="false">
      <c r="A295" s="43"/>
      <c r="B295" s="43" t="s">
        <v>134</v>
      </c>
      <c r="C295" s="67" t="n">
        <v>6200010150</v>
      </c>
      <c r="D295" s="70" t="s">
        <v>135</v>
      </c>
      <c r="E295" s="71" t="n">
        <f aca="false">'приложение 10'!I96+'приложение 10'!I571+'приложение 10'!I617+'приложение 10'!I699</f>
        <v>8850000</v>
      </c>
    </row>
    <row r="296" s="66" customFormat="true" ht="51.2" hidden="false" customHeight="true" outlineLevel="0" collapsed="false">
      <c r="A296" s="61" t="s">
        <v>263</v>
      </c>
      <c r="B296" s="61" t="s">
        <v>264</v>
      </c>
      <c r="C296" s="76" t="n">
        <v>6300000000</v>
      </c>
      <c r="D296" s="77"/>
      <c r="E296" s="69" t="n">
        <f aca="false">E297</f>
        <v>1550000</v>
      </c>
    </row>
    <row r="297" customFormat="false" ht="51.2" hidden="false" customHeight="true" outlineLevel="0" collapsed="false">
      <c r="A297" s="43"/>
      <c r="B297" s="43" t="s">
        <v>264</v>
      </c>
      <c r="C297" s="67" t="n">
        <v>6300010050</v>
      </c>
      <c r="D297" s="70"/>
      <c r="E297" s="71" t="n">
        <f aca="false">E298</f>
        <v>1550000</v>
      </c>
    </row>
    <row r="298" customFormat="false" ht="51.2" hidden="false" customHeight="true" outlineLevel="0" collapsed="false">
      <c r="A298" s="43"/>
      <c r="B298" s="43" t="s">
        <v>198</v>
      </c>
      <c r="C298" s="67" t="n">
        <v>6300010050</v>
      </c>
      <c r="D298" s="70" t="s">
        <v>135</v>
      </c>
      <c r="E298" s="71" t="n">
        <f aca="false">'приложение 10'!I149</f>
        <v>1550000</v>
      </c>
    </row>
    <row r="299" s="66" customFormat="true" ht="67.2" hidden="false" customHeight="true" outlineLevel="0" collapsed="false">
      <c r="A299" s="61" t="s">
        <v>265</v>
      </c>
      <c r="B299" s="82" t="s">
        <v>266</v>
      </c>
      <c r="C299" s="76" t="n">
        <v>6400000000</v>
      </c>
      <c r="D299" s="77"/>
      <c r="E299" s="69" t="n">
        <f aca="false">E300+E302</f>
        <v>206076954.91</v>
      </c>
    </row>
    <row r="300" customFormat="false" ht="83.2" hidden="false" customHeight="true" outlineLevel="0" collapsed="false">
      <c r="A300" s="43"/>
      <c r="B300" s="72" t="s">
        <v>267</v>
      </c>
      <c r="C300" s="67" t="n">
        <v>6400010250</v>
      </c>
      <c r="D300" s="70"/>
      <c r="E300" s="71" t="n">
        <f aca="false">E301</f>
        <v>13146554.91</v>
      </c>
    </row>
    <row r="301" customFormat="false" ht="35.2" hidden="false" customHeight="true" outlineLevel="0" collapsed="false">
      <c r="A301" s="43"/>
      <c r="B301" s="43" t="s">
        <v>111</v>
      </c>
      <c r="C301" s="67" t="n">
        <v>6400010250</v>
      </c>
      <c r="D301" s="70" t="s">
        <v>112</v>
      </c>
      <c r="E301" s="71" t="n">
        <f aca="false">'приложение 10'!I159</f>
        <v>13146554.91</v>
      </c>
    </row>
    <row r="302" customFormat="false" ht="35.2" hidden="false" customHeight="true" outlineLevel="0" collapsed="false">
      <c r="A302" s="43"/>
      <c r="B302" s="43" t="s">
        <v>268</v>
      </c>
      <c r="C302" s="67" t="s">
        <v>269</v>
      </c>
      <c r="D302" s="70"/>
      <c r="E302" s="71" t="n">
        <f aca="false">E303</f>
        <v>192930400</v>
      </c>
    </row>
    <row r="303" customFormat="false" ht="35.2" hidden="false" customHeight="true" outlineLevel="0" collapsed="false">
      <c r="A303" s="43"/>
      <c r="B303" s="43" t="s">
        <v>111</v>
      </c>
      <c r="C303" s="67" t="s">
        <v>269</v>
      </c>
      <c r="D303" s="70" t="s">
        <v>112</v>
      </c>
      <c r="E303" s="71" t="n">
        <f aca="false">'приложение 10'!I161</f>
        <v>192930400</v>
      </c>
    </row>
    <row r="304" s="66" customFormat="true" ht="51.2" hidden="false" customHeight="true" outlineLevel="0" collapsed="false">
      <c r="A304" s="61" t="n">
        <v>15</v>
      </c>
      <c r="B304" s="61" t="s">
        <v>270</v>
      </c>
      <c r="C304" s="76" t="n">
        <v>6500000000</v>
      </c>
      <c r="D304" s="77"/>
      <c r="E304" s="69" t="n">
        <f aca="false">E314+E305+E378+E332+E351+E358</f>
        <v>629183124</v>
      </c>
    </row>
    <row r="305" customFormat="false" ht="17.6" hidden="false" customHeight="false" outlineLevel="0" collapsed="false">
      <c r="A305" s="43"/>
      <c r="B305" s="43" t="s">
        <v>271</v>
      </c>
      <c r="C305" s="67" t="n">
        <v>6510000000</v>
      </c>
      <c r="D305" s="74"/>
      <c r="E305" s="71" t="n">
        <f aca="false">E306+E308</f>
        <v>43850000</v>
      </c>
    </row>
    <row r="306" customFormat="false" ht="355.2" hidden="false" customHeight="true" outlineLevel="0" collapsed="false">
      <c r="A306" s="43"/>
      <c r="B306" s="43" t="s">
        <v>272</v>
      </c>
      <c r="C306" s="67" t="n">
        <v>6510060960</v>
      </c>
      <c r="D306" s="74"/>
      <c r="E306" s="71" t="n">
        <f aca="false">E307</f>
        <v>30600000</v>
      </c>
    </row>
    <row r="307" customFormat="false" ht="35.2" hidden="false" customHeight="true" outlineLevel="0" collapsed="false">
      <c r="A307" s="43"/>
      <c r="B307" s="43" t="s">
        <v>127</v>
      </c>
      <c r="C307" s="67" t="n">
        <v>6510060960</v>
      </c>
      <c r="D307" s="74" t="n">
        <v>400</v>
      </c>
      <c r="E307" s="71" t="n">
        <f aca="false">'приложение 10'!I300</f>
        <v>30600000</v>
      </c>
    </row>
    <row r="308" customFormat="false" ht="35.2" hidden="false" customHeight="true" outlineLevel="0" collapsed="false">
      <c r="A308" s="43"/>
      <c r="B308" s="43" t="s">
        <v>273</v>
      </c>
      <c r="C308" s="67" t="s">
        <v>274</v>
      </c>
      <c r="D308" s="74"/>
      <c r="E308" s="71" t="n">
        <f aca="false">E309+E312</f>
        <v>13250000</v>
      </c>
    </row>
    <row r="309" customFormat="false" ht="227.2" hidden="false" customHeight="true" outlineLevel="0" collapsed="false">
      <c r="A309" s="43"/>
      <c r="B309" s="43" t="s">
        <v>275</v>
      </c>
      <c r="C309" s="67" t="s">
        <v>276</v>
      </c>
      <c r="D309" s="74"/>
      <c r="E309" s="71" t="n">
        <f aca="false">E311+E310</f>
        <v>12500000</v>
      </c>
    </row>
    <row r="310" customFormat="false" ht="35.2" hidden="false" customHeight="true" outlineLevel="0" collapsed="false">
      <c r="A310" s="43"/>
      <c r="B310" s="43" t="s">
        <v>111</v>
      </c>
      <c r="C310" s="67" t="s">
        <v>276</v>
      </c>
      <c r="D310" s="74" t="n">
        <v>200</v>
      </c>
      <c r="E310" s="71" t="n">
        <f aca="false">'приложение 10'!I303</f>
        <v>8300235</v>
      </c>
    </row>
    <row r="311" customFormat="false" ht="35.2" hidden="false" customHeight="true" outlineLevel="0" collapsed="false">
      <c r="A311" s="43"/>
      <c r="B311" s="43" t="s">
        <v>127</v>
      </c>
      <c r="C311" s="67" t="s">
        <v>276</v>
      </c>
      <c r="D311" s="74" t="n">
        <v>400</v>
      </c>
      <c r="E311" s="71" t="n">
        <f aca="false">'приложение 10'!I304</f>
        <v>4199765</v>
      </c>
    </row>
    <row r="312" customFormat="false" ht="227.2" hidden="false" customHeight="true" outlineLevel="0" collapsed="false">
      <c r="A312" s="43"/>
      <c r="B312" s="43" t="s">
        <v>275</v>
      </c>
      <c r="C312" s="67" t="s">
        <v>277</v>
      </c>
      <c r="D312" s="74"/>
      <c r="E312" s="71" t="n">
        <f aca="false">E313</f>
        <v>750000</v>
      </c>
    </row>
    <row r="313" customFormat="false" ht="35.2" hidden="false" customHeight="true" outlineLevel="0" collapsed="false">
      <c r="A313" s="43"/>
      <c r="B313" s="43" t="s">
        <v>127</v>
      </c>
      <c r="C313" s="67" t="s">
        <v>277</v>
      </c>
      <c r="D313" s="74" t="n">
        <v>400</v>
      </c>
      <c r="E313" s="71" t="n">
        <f aca="false">'приложение 10'!I306</f>
        <v>750000</v>
      </c>
    </row>
    <row r="314" customFormat="false" ht="35.2" hidden="false" customHeight="true" outlineLevel="0" collapsed="false">
      <c r="A314" s="43"/>
      <c r="B314" s="43" t="s">
        <v>278</v>
      </c>
      <c r="C314" s="67" t="n">
        <v>6520000000</v>
      </c>
      <c r="D314" s="70"/>
      <c r="E314" s="71" t="n">
        <f aca="false">E317+E319+E322+E315</f>
        <v>105201300</v>
      </c>
    </row>
    <row r="315" customFormat="false" ht="51.2" hidden="false" customHeight="true" outlineLevel="0" collapsed="false">
      <c r="A315" s="43"/>
      <c r="B315" s="43" t="s">
        <v>279</v>
      </c>
      <c r="C315" s="67" t="n">
        <v>6520010840</v>
      </c>
      <c r="D315" s="70"/>
      <c r="E315" s="71" t="n">
        <f aca="false">E316</f>
        <v>134000</v>
      </c>
    </row>
    <row r="316" customFormat="false" ht="35.2" hidden="false" customHeight="true" outlineLevel="0" collapsed="false">
      <c r="A316" s="43"/>
      <c r="B316" s="43" t="s">
        <v>111</v>
      </c>
      <c r="C316" s="67" t="n">
        <v>6520010840</v>
      </c>
      <c r="D316" s="70" t="s">
        <v>112</v>
      </c>
      <c r="E316" s="71" t="n">
        <f aca="false">'приложение 10'!I188</f>
        <v>134000</v>
      </c>
    </row>
    <row r="317" customFormat="false" ht="83.2" hidden="false" customHeight="true" outlineLevel="0" collapsed="false">
      <c r="A317" s="43"/>
      <c r="B317" s="43" t="s">
        <v>280</v>
      </c>
      <c r="C317" s="67" t="s">
        <v>281</v>
      </c>
      <c r="D317" s="70"/>
      <c r="E317" s="71" t="n">
        <f aca="false">E318</f>
        <v>52911700</v>
      </c>
    </row>
    <row r="318" customFormat="false" ht="35.2" hidden="false" customHeight="true" outlineLevel="0" collapsed="false">
      <c r="A318" s="43"/>
      <c r="B318" s="43" t="s">
        <v>127</v>
      </c>
      <c r="C318" s="67" t="s">
        <v>281</v>
      </c>
      <c r="D318" s="70" t="s">
        <v>128</v>
      </c>
      <c r="E318" s="71" t="n">
        <f aca="false">'приложение 10'!I322</f>
        <v>52911700</v>
      </c>
    </row>
    <row r="319" customFormat="false" ht="99.2" hidden="false" customHeight="true" outlineLevel="0" collapsed="false">
      <c r="A319" s="43"/>
      <c r="B319" s="43" t="s">
        <v>282</v>
      </c>
      <c r="C319" s="67" t="s">
        <v>283</v>
      </c>
      <c r="D319" s="70"/>
      <c r="E319" s="71" t="n">
        <f aca="false">E321+E320</f>
        <v>38662500</v>
      </c>
    </row>
    <row r="320" customFormat="false" ht="35.2" hidden="false" customHeight="true" outlineLevel="0" collapsed="false">
      <c r="A320" s="43"/>
      <c r="B320" s="43" t="s">
        <v>111</v>
      </c>
      <c r="C320" s="67" t="s">
        <v>283</v>
      </c>
      <c r="D320" s="70" t="s">
        <v>112</v>
      </c>
      <c r="E320" s="71" t="n">
        <f aca="false">'приложение 10'!I324</f>
        <v>65088.1</v>
      </c>
    </row>
    <row r="321" customFormat="false" ht="35.2" hidden="false" customHeight="true" outlineLevel="0" collapsed="false">
      <c r="A321" s="43"/>
      <c r="B321" s="43" t="s">
        <v>127</v>
      </c>
      <c r="C321" s="67" t="s">
        <v>283</v>
      </c>
      <c r="D321" s="70" t="s">
        <v>128</v>
      </c>
      <c r="E321" s="71" t="n">
        <f aca="false">'приложение 10'!I325</f>
        <v>38597411.9</v>
      </c>
    </row>
    <row r="322" customFormat="false" ht="51.2" hidden="false" customHeight="true" outlineLevel="0" collapsed="false">
      <c r="A322" s="43"/>
      <c r="B322" s="43" t="s">
        <v>284</v>
      </c>
      <c r="C322" s="67" t="s">
        <v>285</v>
      </c>
      <c r="D322" s="70"/>
      <c r="E322" s="71" t="n">
        <f aca="false">E323+E326+E329</f>
        <v>13493100</v>
      </c>
    </row>
    <row r="323" customFormat="false" ht="113.6" hidden="false" customHeight="false" outlineLevel="0" collapsed="false">
      <c r="A323" s="43"/>
      <c r="B323" s="43" t="s">
        <v>286</v>
      </c>
      <c r="C323" s="67" t="s">
        <v>287</v>
      </c>
      <c r="D323" s="70"/>
      <c r="E323" s="71" t="n">
        <f aca="false">E325+E324</f>
        <v>7508900</v>
      </c>
    </row>
    <row r="324" customFormat="false" ht="51.2" hidden="false" customHeight="true" outlineLevel="0" collapsed="false">
      <c r="A324" s="43"/>
      <c r="B324" s="43" t="s">
        <v>127</v>
      </c>
      <c r="C324" s="80" t="s">
        <v>287</v>
      </c>
      <c r="D324" s="70" t="s">
        <v>128</v>
      </c>
      <c r="E324" s="71" t="n">
        <f aca="false">'приложение 10'!I191</f>
        <v>2090404.78</v>
      </c>
    </row>
    <row r="325" customFormat="false" ht="17.6" hidden="false" customHeight="false" outlineLevel="0" collapsed="false">
      <c r="A325" s="43"/>
      <c r="B325" s="43" t="s">
        <v>115</v>
      </c>
      <c r="C325" s="67" t="s">
        <v>287</v>
      </c>
      <c r="D325" s="70" t="s">
        <v>116</v>
      </c>
      <c r="E325" s="71" t="n">
        <f aca="false">'приложение 10'!I192</f>
        <v>5418495.22</v>
      </c>
    </row>
    <row r="326" customFormat="false" ht="113.6" hidden="false" customHeight="false" outlineLevel="0" collapsed="false">
      <c r="A326" s="43"/>
      <c r="B326" s="43" t="s">
        <v>286</v>
      </c>
      <c r="C326" s="67" t="s">
        <v>288</v>
      </c>
      <c r="D326" s="70"/>
      <c r="E326" s="71" t="n">
        <f aca="false">E328+E327</f>
        <v>5174600</v>
      </c>
    </row>
    <row r="327" customFormat="false" ht="33.6" hidden="false" customHeight="false" outlineLevel="0" collapsed="false">
      <c r="A327" s="43"/>
      <c r="B327" s="43" t="s">
        <v>127</v>
      </c>
      <c r="C327" s="80" t="s">
        <v>288</v>
      </c>
      <c r="D327" s="70" t="s">
        <v>128</v>
      </c>
      <c r="E327" s="71" t="n">
        <f aca="false">'приложение 10'!I194</f>
        <v>1440536.02</v>
      </c>
    </row>
    <row r="328" customFormat="false" ht="17.6" hidden="false" customHeight="false" outlineLevel="0" collapsed="false">
      <c r="A328" s="43"/>
      <c r="B328" s="43" t="s">
        <v>115</v>
      </c>
      <c r="C328" s="67" t="s">
        <v>288</v>
      </c>
      <c r="D328" s="70" t="s">
        <v>116</v>
      </c>
      <c r="E328" s="71" t="n">
        <f aca="false">'приложение 10'!I195</f>
        <v>3734063.98</v>
      </c>
    </row>
    <row r="329" customFormat="false" ht="113.6" hidden="false" customHeight="false" outlineLevel="0" collapsed="false">
      <c r="A329" s="43"/>
      <c r="B329" s="43" t="s">
        <v>286</v>
      </c>
      <c r="C329" s="67" t="s">
        <v>289</v>
      </c>
      <c r="D329" s="70"/>
      <c r="E329" s="71" t="n">
        <f aca="false">E331+E330</f>
        <v>809600</v>
      </c>
    </row>
    <row r="330" customFormat="false" ht="33.6" hidden="false" customHeight="false" outlineLevel="0" collapsed="false">
      <c r="A330" s="43"/>
      <c r="B330" s="43" t="s">
        <v>127</v>
      </c>
      <c r="C330" s="80" t="s">
        <v>289</v>
      </c>
      <c r="D330" s="70" t="s">
        <v>128</v>
      </c>
      <c r="E330" s="71" t="n">
        <f aca="false">'приложение 10'!I197</f>
        <v>225379.2</v>
      </c>
    </row>
    <row r="331" customFormat="false" ht="17.6" hidden="false" customHeight="false" outlineLevel="0" collapsed="false">
      <c r="A331" s="43"/>
      <c r="B331" s="43" t="s">
        <v>115</v>
      </c>
      <c r="C331" s="67" t="s">
        <v>289</v>
      </c>
      <c r="D331" s="70" t="s">
        <v>116</v>
      </c>
      <c r="E331" s="71" t="n">
        <f aca="false">'приложение 10'!I198</f>
        <v>584220.8</v>
      </c>
    </row>
    <row r="332" customFormat="false" ht="35.2" hidden="false" customHeight="true" outlineLevel="0" collapsed="false">
      <c r="A332" s="43"/>
      <c r="B332" s="43" t="s">
        <v>290</v>
      </c>
      <c r="C332" s="67" t="n">
        <v>6540000000</v>
      </c>
      <c r="D332" s="70"/>
      <c r="E332" s="71" t="n">
        <f aca="false">+E337+E347+E345+E333+E343+E335+E349+E339+E341</f>
        <v>97942700</v>
      </c>
    </row>
    <row r="333" customFormat="false" ht="17.6" hidden="false" customHeight="false" outlineLevel="0" collapsed="false">
      <c r="A333" s="43"/>
      <c r="B333" s="43" t="s">
        <v>291</v>
      </c>
      <c r="C333" s="67" t="n">
        <v>6540010280</v>
      </c>
      <c r="D333" s="70"/>
      <c r="E333" s="71" t="n">
        <f aca="false">E334</f>
        <v>1201400</v>
      </c>
    </row>
    <row r="334" customFormat="false" ht="35.2" hidden="false" customHeight="true" outlineLevel="0" collapsed="false">
      <c r="A334" s="43"/>
      <c r="B334" s="43" t="s">
        <v>127</v>
      </c>
      <c r="C334" s="67" t="n">
        <v>6540010280</v>
      </c>
      <c r="D334" s="70" t="s">
        <v>128</v>
      </c>
      <c r="E334" s="71" t="n">
        <f aca="false">'приложение 10'!I229</f>
        <v>1201400</v>
      </c>
    </row>
    <row r="335" customFormat="false" ht="17.6" hidden="false" customHeight="false" outlineLevel="0" collapsed="false">
      <c r="A335" s="43"/>
      <c r="B335" s="43" t="s">
        <v>292</v>
      </c>
      <c r="C335" s="67" t="n">
        <v>6540010290</v>
      </c>
      <c r="D335" s="70"/>
      <c r="E335" s="71" t="n">
        <f aca="false">E336</f>
        <v>1099900</v>
      </c>
    </row>
    <row r="336" customFormat="false" ht="35.2" hidden="false" customHeight="true" outlineLevel="0" collapsed="false">
      <c r="A336" s="43"/>
      <c r="B336" s="43" t="s">
        <v>127</v>
      </c>
      <c r="C336" s="67" t="n">
        <v>6540010290</v>
      </c>
      <c r="D336" s="70" t="s">
        <v>128</v>
      </c>
      <c r="E336" s="71" t="n">
        <f aca="false">'приложение 10'!I231</f>
        <v>1099900</v>
      </c>
    </row>
    <row r="337" customFormat="false" ht="49.6" hidden="false" customHeight="false" outlineLevel="0" collapsed="false">
      <c r="A337" s="43"/>
      <c r="B337" s="43" t="s">
        <v>293</v>
      </c>
      <c r="C337" s="67" t="n">
        <v>6540011280</v>
      </c>
      <c r="D337" s="70"/>
      <c r="E337" s="71" t="n">
        <f aca="false">E338</f>
        <v>3267600</v>
      </c>
    </row>
    <row r="338" customFormat="false" ht="35.2" hidden="false" customHeight="true" outlineLevel="0" collapsed="false">
      <c r="A338" s="43"/>
      <c r="B338" s="43" t="s">
        <v>127</v>
      </c>
      <c r="C338" s="67" t="n">
        <v>6540011280</v>
      </c>
      <c r="D338" s="70" t="s">
        <v>128</v>
      </c>
      <c r="E338" s="71" t="n">
        <f aca="false">'приложение 10'!I233</f>
        <v>3267600</v>
      </c>
    </row>
    <row r="339" customFormat="false" ht="35.2" hidden="false" customHeight="true" outlineLevel="0" collapsed="false">
      <c r="A339" s="43"/>
      <c r="B339" s="43" t="s">
        <v>294</v>
      </c>
      <c r="C339" s="80" t="n">
        <v>6540067471</v>
      </c>
      <c r="D339" s="70"/>
      <c r="E339" s="71" t="n">
        <f aca="false">E340</f>
        <v>45337500</v>
      </c>
    </row>
    <row r="340" customFormat="false" ht="35.2" hidden="false" customHeight="true" outlineLevel="0" collapsed="false">
      <c r="A340" s="43"/>
      <c r="B340" s="43" t="s">
        <v>127</v>
      </c>
      <c r="C340" s="80" t="n">
        <v>6540067471</v>
      </c>
      <c r="D340" s="70" t="s">
        <v>128</v>
      </c>
      <c r="E340" s="71" t="n">
        <f aca="false">'приложение 10'!I235</f>
        <v>45337500</v>
      </c>
    </row>
    <row r="341" customFormat="false" ht="35.2" hidden="false" customHeight="true" outlineLevel="0" collapsed="false">
      <c r="A341" s="43"/>
      <c r="B341" s="43" t="s">
        <v>294</v>
      </c>
      <c r="C341" s="80" t="n">
        <v>6540067472</v>
      </c>
      <c r="D341" s="70"/>
      <c r="E341" s="71" t="n">
        <f aca="false">E342</f>
        <v>24063800</v>
      </c>
    </row>
    <row r="342" customFormat="false" ht="35.2" hidden="false" customHeight="true" outlineLevel="0" collapsed="false">
      <c r="A342" s="43"/>
      <c r="B342" s="43" t="s">
        <v>127</v>
      </c>
      <c r="C342" s="80" t="n">
        <v>6540067472</v>
      </c>
      <c r="D342" s="70" t="s">
        <v>128</v>
      </c>
      <c r="E342" s="71" t="n">
        <f aca="false">'приложение 10'!I237</f>
        <v>24063800</v>
      </c>
    </row>
    <row r="343" customFormat="false" ht="17.6" hidden="false" customHeight="false" outlineLevel="0" collapsed="false">
      <c r="A343" s="43"/>
      <c r="B343" s="43" t="s">
        <v>295</v>
      </c>
      <c r="C343" s="67" t="s">
        <v>296</v>
      </c>
      <c r="D343" s="70"/>
      <c r="E343" s="71" t="n">
        <f aca="false">E344</f>
        <v>8477217</v>
      </c>
    </row>
    <row r="344" customFormat="false" ht="35.2" hidden="false" customHeight="true" outlineLevel="0" collapsed="false">
      <c r="A344" s="43"/>
      <c r="B344" s="43" t="s">
        <v>127</v>
      </c>
      <c r="C344" s="67" t="s">
        <v>296</v>
      </c>
      <c r="D344" s="70" t="s">
        <v>128</v>
      </c>
      <c r="E344" s="71" t="n">
        <f aca="false">'приложение 10'!I239</f>
        <v>8477217</v>
      </c>
    </row>
    <row r="345" customFormat="false" ht="83.2" hidden="true" customHeight="true" outlineLevel="0" collapsed="false">
      <c r="A345" s="43"/>
      <c r="B345" s="43" t="s">
        <v>297</v>
      </c>
      <c r="C345" s="67" t="s">
        <v>298</v>
      </c>
      <c r="D345" s="70"/>
      <c r="E345" s="71" t="n">
        <f aca="false">E346</f>
        <v>0</v>
      </c>
    </row>
    <row r="346" customFormat="false" ht="35.2" hidden="true" customHeight="true" outlineLevel="0" collapsed="false">
      <c r="A346" s="43"/>
      <c r="B346" s="43" t="s">
        <v>127</v>
      </c>
      <c r="C346" s="67" t="s">
        <v>298</v>
      </c>
      <c r="D346" s="70" t="s">
        <v>128</v>
      </c>
      <c r="E346" s="71" t="n">
        <f aca="false">'приложение 10'!I241</f>
        <v>0</v>
      </c>
    </row>
    <row r="347" customFormat="false" ht="115.2" hidden="false" customHeight="true" outlineLevel="0" collapsed="false">
      <c r="A347" s="43"/>
      <c r="B347" s="43" t="s">
        <v>299</v>
      </c>
      <c r="C347" s="67" t="s">
        <v>300</v>
      </c>
      <c r="D347" s="70"/>
      <c r="E347" s="71" t="n">
        <f aca="false">E348</f>
        <v>14495200</v>
      </c>
    </row>
    <row r="348" customFormat="false" ht="35.2" hidden="false" customHeight="true" outlineLevel="0" collapsed="false">
      <c r="A348" s="43"/>
      <c r="B348" s="43" t="s">
        <v>127</v>
      </c>
      <c r="C348" s="67" t="s">
        <v>300</v>
      </c>
      <c r="D348" s="70" t="s">
        <v>128</v>
      </c>
      <c r="E348" s="71" t="n">
        <f aca="false">'приложение 10'!I243</f>
        <v>14495200</v>
      </c>
    </row>
    <row r="349" customFormat="false" ht="35.2" hidden="false" customHeight="true" outlineLevel="0" collapsed="false">
      <c r="A349" s="43"/>
      <c r="B349" s="43" t="s">
        <v>295</v>
      </c>
      <c r="C349" s="67" t="s">
        <v>301</v>
      </c>
      <c r="D349" s="70"/>
      <c r="E349" s="71" t="n">
        <f aca="false">E350</f>
        <v>83</v>
      </c>
    </row>
    <row r="350" customFormat="false" ht="35.2" hidden="false" customHeight="true" outlineLevel="0" collapsed="false">
      <c r="A350" s="43"/>
      <c r="B350" s="43" t="s">
        <v>127</v>
      </c>
      <c r="C350" s="67" t="s">
        <v>301</v>
      </c>
      <c r="D350" s="70" t="s">
        <v>128</v>
      </c>
      <c r="E350" s="71" t="n">
        <f aca="false">'приложение 10'!I245</f>
        <v>83</v>
      </c>
    </row>
    <row r="351" customFormat="false" ht="17.6" hidden="false" customHeight="false" outlineLevel="0" collapsed="false">
      <c r="A351" s="43"/>
      <c r="B351" s="43" t="s">
        <v>302</v>
      </c>
      <c r="C351" s="67" t="n">
        <v>6550000000</v>
      </c>
      <c r="D351" s="70"/>
      <c r="E351" s="71" t="n">
        <f aca="false">E354+E352+E356</f>
        <v>169146300</v>
      </c>
    </row>
    <row r="352" customFormat="false" ht="67.2" hidden="true" customHeight="true" outlineLevel="0" collapsed="false">
      <c r="A352" s="43"/>
      <c r="B352" s="43" t="s">
        <v>303</v>
      </c>
      <c r="C352" s="67" t="n">
        <v>6550010390</v>
      </c>
      <c r="D352" s="70"/>
      <c r="E352" s="71" t="n">
        <f aca="false">E353</f>
        <v>0</v>
      </c>
    </row>
    <row r="353" customFormat="false" ht="35.2" hidden="true" customHeight="true" outlineLevel="0" collapsed="false">
      <c r="A353" s="43"/>
      <c r="B353" s="43" t="s">
        <v>127</v>
      </c>
      <c r="C353" s="67" t="n">
        <v>6550010390</v>
      </c>
      <c r="D353" s="70" t="s">
        <v>128</v>
      </c>
      <c r="E353" s="71" t="n">
        <f aca="false">'приложение 10'!I248</f>
        <v>0</v>
      </c>
    </row>
    <row r="354" customFormat="false" ht="51.2" hidden="false" customHeight="true" outlineLevel="0" collapsed="false">
      <c r="A354" s="43"/>
      <c r="B354" s="43" t="s">
        <v>304</v>
      </c>
      <c r="C354" s="67" t="s">
        <v>305</v>
      </c>
      <c r="D354" s="70"/>
      <c r="E354" s="71" t="n">
        <f aca="false">E355</f>
        <v>168756385</v>
      </c>
    </row>
    <row r="355" customFormat="false" ht="35.2" hidden="false" customHeight="true" outlineLevel="0" collapsed="false">
      <c r="A355" s="43"/>
      <c r="B355" s="43" t="s">
        <v>127</v>
      </c>
      <c r="C355" s="67" t="s">
        <v>305</v>
      </c>
      <c r="D355" s="70" t="s">
        <v>128</v>
      </c>
      <c r="E355" s="71" t="n">
        <f aca="false">'приложение 10'!I250</f>
        <v>168756385</v>
      </c>
    </row>
    <row r="356" customFormat="false" ht="51.2" hidden="false" customHeight="true" outlineLevel="0" collapsed="false">
      <c r="A356" s="43"/>
      <c r="B356" s="43" t="s">
        <v>304</v>
      </c>
      <c r="C356" s="67" t="s">
        <v>306</v>
      </c>
      <c r="D356" s="70"/>
      <c r="E356" s="71" t="n">
        <f aca="false">E357</f>
        <v>389915</v>
      </c>
    </row>
    <row r="357" customFormat="false" ht="35.2" hidden="false" customHeight="true" outlineLevel="0" collapsed="false">
      <c r="A357" s="43"/>
      <c r="B357" s="43" t="s">
        <v>127</v>
      </c>
      <c r="C357" s="67" t="s">
        <v>306</v>
      </c>
      <c r="D357" s="70" t="s">
        <v>128</v>
      </c>
      <c r="E357" s="71" t="n">
        <f aca="false">'приложение 10'!I252</f>
        <v>389915</v>
      </c>
    </row>
    <row r="358" customFormat="false" ht="17.6" hidden="false" customHeight="false" outlineLevel="0" collapsed="false">
      <c r="A358" s="43"/>
      <c r="B358" s="43" t="s">
        <v>307</v>
      </c>
      <c r="C358" s="67" t="n">
        <v>6570000000</v>
      </c>
      <c r="D358" s="70"/>
      <c r="E358" s="71" t="n">
        <f aca="false">E373+E369+E367+E363+E361+E359+E365+E371</f>
        <v>89192324</v>
      </c>
    </row>
    <row r="359" customFormat="false" ht="51.2" hidden="false" customHeight="true" outlineLevel="0" collapsed="false">
      <c r="A359" s="43"/>
      <c r="B359" s="43" t="s">
        <v>308</v>
      </c>
      <c r="C359" s="67" t="n">
        <v>6570010710</v>
      </c>
      <c r="D359" s="70"/>
      <c r="E359" s="71" t="n">
        <f aca="false">E360</f>
        <v>1214028</v>
      </c>
    </row>
    <row r="360" customFormat="false" ht="35.2" hidden="false" customHeight="true" outlineLevel="0" collapsed="false">
      <c r="A360" s="43"/>
      <c r="B360" s="43" t="s">
        <v>127</v>
      </c>
      <c r="C360" s="67" t="n">
        <v>6570010710</v>
      </c>
      <c r="D360" s="70" t="s">
        <v>128</v>
      </c>
      <c r="E360" s="71" t="n">
        <f aca="false">'приложение 10'!I271</f>
        <v>1214028</v>
      </c>
    </row>
    <row r="361" customFormat="false" ht="35.2" hidden="false" customHeight="true" outlineLevel="0" collapsed="false">
      <c r="A361" s="43"/>
      <c r="B361" s="43" t="s">
        <v>309</v>
      </c>
      <c r="C361" s="67" t="n">
        <v>6570010970</v>
      </c>
      <c r="D361" s="70"/>
      <c r="E361" s="71" t="n">
        <f aca="false">E362</f>
        <v>7755080</v>
      </c>
    </row>
    <row r="362" customFormat="false" ht="35.2" hidden="false" customHeight="true" outlineLevel="0" collapsed="false">
      <c r="A362" s="43"/>
      <c r="B362" s="43" t="s">
        <v>127</v>
      </c>
      <c r="C362" s="67" t="n">
        <v>6570010970</v>
      </c>
      <c r="D362" s="70" t="s">
        <v>128</v>
      </c>
      <c r="E362" s="71" t="n">
        <f aca="false">'приложение 10'!I261</f>
        <v>7755080</v>
      </c>
    </row>
    <row r="363" customFormat="false" ht="17.6" hidden="false" customHeight="false" outlineLevel="0" collapsed="false">
      <c r="A363" s="43"/>
      <c r="B363" s="43" t="s">
        <v>310</v>
      </c>
      <c r="C363" s="67" t="n">
        <v>6570010980</v>
      </c>
      <c r="D363" s="74"/>
      <c r="E363" s="71" t="n">
        <f aca="false">E364</f>
        <v>3000000</v>
      </c>
    </row>
    <row r="364" customFormat="false" ht="35.2" hidden="false" customHeight="true" outlineLevel="0" collapsed="false">
      <c r="A364" s="43"/>
      <c r="B364" s="43" t="s">
        <v>127</v>
      </c>
      <c r="C364" s="67" t="n">
        <v>6570010980</v>
      </c>
      <c r="D364" s="74" t="n">
        <v>400</v>
      </c>
      <c r="E364" s="71" t="n">
        <f aca="false">'приложение 10'!I504</f>
        <v>3000000</v>
      </c>
    </row>
    <row r="365" customFormat="false" ht="51.2" hidden="false" customHeight="true" outlineLevel="0" collapsed="false">
      <c r="A365" s="43"/>
      <c r="B365" s="43" t="s">
        <v>311</v>
      </c>
      <c r="C365" s="67" t="n">
        <v>6570011030</v>
      </c>
      <c r="D365" s="70"/>
      <c r="E365" s="71" t="n">
        <f aca="false">E366</f>
        <v>15340000</v>
      </c>
    </row>
    <row r="366" customFormat="false" ht="35.2" hidden="false" customHeight="true" outlineLevel="0" collapsed="false">
      <c r="A366" s="43"/>
      <c r="B366" s="43" t="s">
        <v>127</v>
      </c>
      <c r="C366" s="67" t="n">
        <v>6570011030</v>
      </c>
      <c r="D366" s="70" t="s">
        <v>128</v>
      </c>
      <c r="E366" s="71" t="n">
        <f aca="false">'приложение 10'!I273</f>
        <v>15340000</v>
      </c>
    </row>
    <row r="367" customFormat="false" ht="83.2" hidden="false" customHeight="true" outlineLevel="0" collapsed="false">
      <c r="A367" s="43"/>
      <c r="B367" s="43" t="s">
        <v>312</v>
      </c>
      <c r="C367" s="67" t="n">
        <v>6570011070</v>
      </c>
      <c r="D367" s="74"/>
      <c r="E367" s="71" t="n">
        <f aca="false">E368</f>
        <v>3206200</v>
      </c>
    </row>
    <row r="368" customFormat="false" ht="35.2" hidden="false" customHeight="true" outlineLevel="0" collapsed="false">
      <c r="A368" s="43"/>
      <c r="B368" s="43" t="s">
        <v>127</v>
      </c>
      <c r="C368" s="67" t="n">
        <v>6570011070</v>
      </c>
      <c r="D368" s="74" t="n">
        <v>400</v>
      </c>
      <c r="E368" s="71" t="n">
        <f aca="false">'приложение 10'!I451</f>
        <v>3206200</v>
      </c>
    </row>
    <row r="369" customFormat="false" ht="83.2" hidden="false" customHeight="true" outlineLevel="0" collapsed="false">
      <c r="A369" s="43"/>
      <c r="B369" s="43" t="s">
        <v>297</v>
      </c>
      <c r="C369" s="67" t="s">
        <v>313</v>
      </c>
      <c r="D369" s="74"/>
      <c r="E369" s="71" t="n">
        <f aca="false">E370</f>
        <v>4867304</v>
      </c>
    </row>
    <row r="370" customFormat="false" ht="35.2" hidden="false" customHeight="true" outlineLevel="0" collapsed="false">
      <c r="A370" s="43"/>
      <c r="B370" s="43" t="s">
        <v>127</v>
      </c>
      <c r="C370" s="67" t="s">
        <v>313</v>
      </c>
      <c r="D370" s="74" t="n">
        <v>400</v>
      </c>
      <c r="E370" s="71" t="n">
        <f aca="false">'приложение 10'!I506</f>
        <v>4867304</v>
      </c>
    </row>
    <row r="371" customFormat="false" ht="81.6" hidden="false" customHeight="false" outlineLevel="0" collapsed="false">
      <c r="A371" s="43"/>
      <c r="B371" s="43" t="s">
        <v>297</v>
      </c>
      <c r="C371" s="80" t="s">
        <v>314</v>
      </c>
      <c r="D371" s="74"/>
      <c r="E371" s="71" t="n">
        <f aca="false">E372</f>
        <v>354020</v>
      </c>
    </row>
    <row r="372" customFormat="false" ht="35.2" hidden="false" customHeight="true" outlineLevel="0" collapsed="false">
      <c r="A372" s="43"/>
      <c r="B372" s="43" t="s">
        <v>127</v>
      </c>
      <c r="C372" s="80" t="s">
        <v>314</v>
      </c>
      <c r="D372" s="74" t="n">
        <v>400</v>
      </c>
      <c r="E372" s="71" t="n">
        <f aca="false">'приложение 10'!I508</f>
        <v>354020</v>
      </c>
    </row>
    <row r="373" customFormat="false" ht="51.2" hidden="false" customHeight="true" outlineLevel="0" collapsed="false">
      <c r="A373" s="43"/>
      <c r="B373" s="43" t="s">
        <v>315</v>
      </c>
      <c r="C373" s="67" t="n">
        <v>6570100000</v>
      </c>
      <c r="D373" s="70"/>
      <c r="E373" s="71" t="n">
        <f aca="false">E374+E376</f>
        <v>53455692</v>
      </c>
    </row>
    <row r="374" customFormat="false" ht="99.2" hidden="false" customHeight="true" outlineLevel="0" collapsed="false">
      <c r="A374" s="43"/>
      <c r="B374" s="43" t="s">
        <v>316</v>
      </c>
      <c r="C374" s="67" t="s">
        <v>317</v>
      </c>
      <c r="D374" s="70"/>
      <c r="E374" s="71" t="n">
        <f aca="false">E375</f>
        <v>52794600</v>
      </c>
    </row>
    <row r="375" customFormat="false" ht="35.2" hidden="false" customHeight="true" outlineLevel="0" collapsed="false">
      <c r="A375" s="43"/>
      <c r="B375" s="43" t="s">
        <v>127</v>
      </c>
      <c r="C375" s="67" t="s">
        <v>317</v>
      </c>
      <c r="D375" s="70" t="s">
        <v>128</v>
      </c>
      <c r="E375" s="71" t="n">
        <f aca="false">'приложение 10'!I264</f>
        <v>52794600</v>
      </c>
    </row>
    <row r="376" customFormat="false" ht="99.2" hidden="false" customHeight="true" outlineLevel="0" collapsed="false">
      <c r="A376" s="43"/>
      <c r="B376" s="43" t="s">
        <v>316</v>
      </c>
      <c r="C376" s="67" t="s">
        <v>318</v>
      </c>
      <c r="D376" s="70"/>
      <c r="E376" s="71" t="n">
        <f aca="false">E377</f>
        <v>661092</v>
      </c>
    </row>
    <row r="377" customFormat="false" ht="35.2" hidden="false" customHeight="true" outlineLevel="0" collapsed="false">
      <c r="A377" s="43"/>
      <c r="B377" s="43" t="s">
        <v>127</v>
      </c>
      <c r="C377" s="67" t="s">
        <v>318</v>
      </c>
      <c r="D377" s="70" t="s">
        <v>128</v>
      </c>
      <c r="E377" s="71" t="n">
        <f aca="false">'приложение 10'!I266</f>
        <v>661092</v>
      </c>
    </row>
    <row r="378" customFormat="false" ht="35.2" hidden="false" customHeight="true" outlineLevel="0" collapsed="false">
      <c r="A378" s="43"/>
      <c r="B378" s="43" t="s">
        <v>319</v>
      </c>
      <c r="C378" s="67" t="n">
        <v>6580000000</v>
      </c>
      <c r="D378" s="70"/>
      <c r="E378" s="71" t="n">
        <f aca="false">E383+E379+E381</f>
        <v>123850500</v>
      </c>
    </row>
    <row r="379" customFormat="false" ht="35.2" hidden="false" customHeight="true" outlineLevel="0" collapsed="false">
      <c r="A379" s="43"/>
      <c r="B379" s="43" t="s">
        <v>320</v>
      </c>
      <c r="C379" s="67" t="n">
        <v>6580010850</v>
      </c>
      <c r="D379" s="70"/>
      <c r="E379" s="71" t="n">
        <f aca="false">E380</f>
        <v>3260000</v>
      </c>
    </row>
    <row r="380" customFormat="false" ht="35.2" hidden="false" customHeight="true" outlineLevel="0" collapsed="false">
      <c r="A380" s="43"/>
      <c r="B380" s="43" t="s">
        <v>127</v>
      </c>
      <c r="C380" s="67" t="n">
        <v>6580010850</v>
      </c>
      <c r="D380" s="70" t="s">
        <v>128</v>
      </c>
      <c r="E380" s="71" t="n">
        <f aca="false">'приложение 10'!I331+'приложение 10'!I673</f>
        <v>3260000</v>
      </c>
    </row>
    <row r="381" customFormat="false" ht="35.2" hidden="false" customHeight="true" outlineLevel="0" collapsed="false">
      <c r="A381" s="43"/>
      <c r="B381" s="43" t="s">
        <v>321</v>
      </c>
      <c r="C381" s="67" t="n">
        <v>6580010890</v>
      </c>
      <c r="D381" s="70"/>
      <c r="E381" s="71" t="n">
        <f aca="false">E382</f>
        <v>120000</v>
      </c>
    </row>
    <row r="382" customFormat="false" ht="35.2" hidden="false" customHeight="true" outlineLevel="0" collapsed="false">
      <c r="A382" s="43"/>
      <c r="B382" s="43" t="s">
        <v>127</v>
      </c>
      <c r="C382" s="67" t="n">
        <v>6580010890</v>
      </c>
      <c r="D382" s="70" t="s">
        <v>128</v>
      </c>
      <c r="E382" s="71" t="n">
        <f aca="false">'приложение 10'!I333</f>
        <v>120000</v>
      </c>
    </row>
    <row r="383" customFormat="false" ht="99.2" hidden="false" customHeight="true" outlineLevel="0" collapsed="false">
      <c r="A383" s="43"/>
      <c r="B383" s="43" t="s">
        <v>322</v>
      </c>
      <c r="C383" s="67" t="s">
        <v>323</v>
      </c>
      <c r="D383" s="70"/>
      <c r="E383" s="71" t="n">
        <f aca="false">E385+E384</f>
        <v>120470500</v>
      </c>
    </row>
    <row r="384" customFormat="false" ht="35.2" hidden="false" customHeight="true" outlineLevel="0" collapsed="false">
      <c r="A384" s="43"/>
      <c r="B384" s="43" t="s">
        <v>111</v>
      </c>
      <c r="C384" s="67" t="s">
        <v>323</v>
      </c>
      <c r="D384" s="70" t="s">
        <v>112</v>
      </c>
      <c r="E384" s="71" t="n">
        <f aca="false">'приложение 10'!I335</f>
        <v>5159900</v>
      </c>
    </row>
    <row r="385" customFormat="false" ht="35.2" hidden="false" customHeight="true" outlineLevel="0" collapsed="false">
      <c r="A385" s="43"/>
      <c r="B385" s="43" t="s">
        <v>127</v>
      </c>
      <c r="C385" s="67" t="s">
        <v>323</v>
      </c>
      <c r="D385" s="70" t="s">
        <v>128</v>
      </c>
      <c r="E385" s="71" t="n">
        <f aca="false">'приложение 10'!I336</f>
        <v>115310600</v>
      </c>
    </row>
    <row r="386" s="66" customFormat="true" ht="35.2" hidden="false" customHeight="true" outlineLevel="0" collapsed="false">
      <c r="A386" s="61" t="n">
        <v>16</v>
      </c>
      <c r="B386" s="61" t="s">
        <v>324</v>
      </c>
      <c r="C386" s="76" t="n">
        <v>6600000000</v>
      </c>
      <c r="D386" s="77"/>
      <c r="E386" s="69" t="n">
        <f aca="false">E387</f>
        <v>141860</v>
      </c>
      <c r="IU386" s="84"/>
      <c r="IV386" s="84"/>
    </row>
    <row r="387" customFormat="false" ht="35.2" hidden="false" customHeight="true" outlineLevel="0" collapsed="false">
      <c r="A387" s="43"/>
      <c r="B387" s="43" t="s">
        <v>291</v>
      </c>
      <c r="C387" s="67" t="n">
        <v>6600010280</v>
      </c>
      <c r="D387" s="70"/>
      <c r="E387" s="71" t="n">
        <f aca="false">E388</f>
        <v>141860</v>
      </c>
    </row>
    <row r="388" customFormat="false" ht="35.2" hidden="false" customHeight="true" outlineLevel="0" collapsed="false">
      <c r="A388" s="43"/>
      <c r="B388" s="43" t="s">
        <v>111</v>
      </c>
      <c r="C388" s="67" t="n">
        <v>6600010280</v>
      </c>
      <c r="D388" s="70" t="s">
        <v>112</v>
      </c>
      <c r="E388" s="71" t="n">
        <f aca="false">'приложение 10'!I255</f>
        <v>141860</v>
      </c>
    </row>
    <row r="389" s="66" customFormat="true" ht="19.35" hidden="true" customHeight="true" outlineLevel="0" collapsed="false">
      <c r="A389" s="61" t="n">
        <v>17</v>
      </c>
      <c r="B389" s="61" t="s">
        <v>325</v>
      </c>
      <c r="C389" s="67" t="n">
        <v>6700000000</v>
      </c>
      <c r="D389" s="77"/>
      <c r="E389" s="69" t="n">
        <f aca="false">E390</f>
        <v>0</v>
      </c>
      <c r="IU389" s="84"/>
      <c r="IV389" s="84"/>
    </row>
    <row r="390" customFormat="false" ht="67.2" hidden="true" customHeight="true" outlineLevel="0" collapsed="false">
      <c r="A390" s="43"/>
      <c r="B390" s="43" t="s">
        <v>326</v>
      </c>
      <c r="C390" s="67" t="n">
        <v>6700010940</v>
      </c>
      <c r="D390" s="70"/>
      <c r="E390" s="71" t="n">
        <f aca="false">E391</f>
        <v>0</v>
      </c>
    </row>
    <row r="391" customFormat="false" ht="35.2" hidden="true" customHeight="true" outlineLevel="0" collapsed="false">
      <c r="A391" s="43"/>
      <c r="B391" s="43" t="s">
        <v>111</v>
      </c>
      <c r="C391" s="67" t="n">
        <v>6700010940</v>
      </c>
      <c r="D391" s="70" t="s">
        <v>112</v>
      </c>
      <c r="E391" s="71" t="n">
        <f aca="false">'приложение 10'!I206</f>
        <v>0</v>
      </c>
    </row>
    <row r="392" s="66" customFormat="true" ht="67.2" hidden="false" customHeight="true" outlineLevel="0" collapsed="false">
      <c r="A392" s="61" t="n">
        <v>17</v>
      </c>
      <c r="B392" s="61" t="s">
        <v>327</v>
      </c>
      <c r="C392" s="76" t="n">
        <v>6900000000</v>
      </c>
      <c r="D392" s="77"/>
      <c r="E392" s="69" t="n">
        <f aca="false">E393</f>
        <v>10512100</v>
      </c>
    </row>
    <row r="393" customFormat="false" ht="35.2" hidden="false" customHeight="true" outlineLevel="0" collapsed="false">
      <c r="A393" s="43"/>
      <c r="B393" s="43" t="s">
        <v>328</v>
      </c>
      <c r="C393" s="67" t="s">
        <v>329</v>
      </c>
      <c r="D393" s="70"/>
      <c r="E393" s="71" t="n">
        <f aca="false">E394</f>
        <v>10512100</v>
      </c>
    </row>
    <row r="394" customFormat="false" ht="35.2" hidden="false" customHeight="true" outlineLevel="0" collapsed="false">
      <c r="A394" s="43"/>
      <c r="B394" s="43" t="s">
        <v>111</v>
      </c>
      <c r="C394" s="67" t="s">
        <v>329</v>
      </c>
      <c r="D394" s="70" t="s">
        <v>112</v>
      </c>
      <c r="E394" s="71" t="n">
        <f aca="false">'приложение 10'!I172</f>
        <v>10512100</v>
      </c>
    </row>
    <row r="395" customFormat="false" ht="51.2" hidden="true" customHeight="true" outlineLevel="0" collapsed="false">
      <c r="A395" s="43"/>
      <c r="B395" s="43" t="s">
        <v>330</v>
      </c>
      <c r="C395" s="67" t="s">
        <v>331</v>
      </c>
      <c r="D395" s="70"/>
      <c r="E395" s="71" t="n">
        <v>0</v>
      </c>
    </row>
    <row r="396" customFormat="false" ht="35.2" hidden="true" customHeight="true" outlineLevel="0" collapsed="false">
      <c r="A396" s="43"/>
      <c r="B396" s="43" t="s">
        <v>111</v>
      </c>
      <c r="C396" s="67" t="s">
        <v>331</v>
      </c>
      <c r="D396" s="70" t="s">
        <v>112</v>
      </c>
      <c r="E396" s="71" t="n">
        <v>0</v>
      </c>
    </row>
    <row r="397" s="66" customFormat="true" ht="19.35" hidden="false" customHeight="true" outlineLevel="0" collapsed="false">
      <c r="A397" s="61" t="n">
        <v>18</v>
      </c>
      <c r="B397" s="61" t="s">
        <v>332</v>
      </c>
      <c r="C397" s="67" t="n">
        <v>7000000000</v>
      </c>
      <c r="D397" s="81"/>
      <c r="E397" s="69" t="n">
        <f aca="false">E404+E398+E402</f>
        <v>16921863.8</v>
      </c>
    </row>
    <row r="398" s="66" customFormat="true" ht="35.2" hidden="false" customHeight="true" outlineLevel="0" collapsed="false">
      <c r="A398" s="43"/>
      <c r="B398" s="43" t="s">
        <v>152</v>
      </c>
      <c r="C398" s="67" t="n">
        <v>7000000590</v>
      </c>
      <c r="D398" s="74"/>
      <c r="E398" s="71" t="n">
        <f aca="false">E400+E401+E399</f>
        <v>11886063.8</v>
      </c>
    </row>
    <row r="399" s="66" customFormat="true" ht="35.2" hidden="false" customHeight="true" outlineLevel="0" collapsed="false">
      <c r="A399" s="43"/>
      <c r="B399" s="43" t="s">
        <v>111</v>
      </c>
      <c r="C399" s="67" t="n">
        <v>7000000590</v>
      </c>
      <c r="D399" s="74" t="n">
        <v>200</v>
      </c>
      <c r="E399" s="71" t="n">
        <f aca="false">'приложение 10'!I287</f>
        <v>30000</v>
      </c>
    </row>
    <row r="400" s="66" customFormat="true" ht="35.2" hidden="false" customHeight="true" outlineLevel="0" collapsed="false">
      <c r="A400" s="43"/>
      <c r="B400" s="43" t="s">
        <v>167</v>
      </c>
      <c r="C400" s="67" t="n">
        <v>7000000590</v>
      </c>
      <c r="D400" s="74" t="n">
        <v>300</v>
      </c>
      <c r="E400" s="71" t="n">
        <f aca="false">'приложение 10'!I655</f>
        <v>55000</v>
      </c>
    </row>
    <row r="401" s="66" customFormat="true" ht="51.2" hidden="false" customHeight="true" outlineLevel="0" collapsed="false">
      <c r="A401" s="43"/>
      <c r="B401" s="43" t="s">
        <v>198</v>
      </c>
      <c r="C401" s="67" t="n">
        <v>7000000590</v>
      </c>
      <c r="D401" s="74" t="n">
        <v>600</v>
      </c>
      <c r="E401" s="71" t="n">
        <f aca="false">'приложение 10'!I535+'приложение 10'!I574</f>
        <v>11801063.8</v>
      </c>
    </row>
    <row r="402" s="66" customFormat="true" ht="99.2" hidden="false" customHeight="true" outlineLevel="0" collapsed="false">
      <c r="A402" s="61"/>
      <c r="B402" s="43" t="s">
        <v>333</v>
      </c>
      <c r="C402" s="67" t="n">
        <v>7000063110</v>
      </c>
      <c r="D402" s="74"/>
      <c r="E402" s="71" t="n">
        <f aca="false">E403</f>
        <v>2604700</v>
      </c>
    </row>
    <row r="403" s="66" customFormat="true" ht="51.2" hidden="false" customHeight="true" outlineLevel="0" collapsed="false">
      <c r="A403" s="61"/>
      <c r="B403" s="43" t="s">
        <v>198</v>
      </c>
      <c r="C403" s="67" t="n">
        <v>7000063110</v>
      </c>
      <c r="D403" s="74" t="n">
        <v>600</v>
      </c>
      <c r="E403" s="71" t="n">
        <f aca="false">'приложение 10'!I537+'приложение 10'!I576</f>
        <v>2604700</v>
      </c>
    </row>
    <row r="404" s="66" customFormat="true" ht="67.2" hidden="false" customHeight="true" outlineLevel="0" collapsed="false">
      <c r="A404" s="43"/>
      <c r="B404" s="43" t="s">
        <v>334</v>
      </c>
      <c r="C404" s="67" t="s">
        <v>335</v>
      </c>
      <c r="D404" s="74"/>
      <c r="E404" s="71" t="n">
        <f aca="false">E405</f>
        <v>2431100</v>
      </c>
    </row>
    <row r="405" s="66" customFormat="true" ht="51.2" hidden="false" customHeight="true" outlineLevel="0" collapsed="false">
      <c r="A405" s="43"/>
      <c r="B405" s="43" t="s">
        <v>198</v>
      </c>
      <c r="C405" s="67" t="s">
        <v>335</v>
      </c>
      <c r="D405" s="74" t="n">
        <v>600</v>
      </c>
      <c r="E405" s="71" t="n">
        <f aca="false">'приложение 10'!I539+'приложение 10'!I578</f>
        <v>2431100</v>
      </c>
    </row>
    <row r="406" s="66" customFormat="true" ht="51.2" hidden="false" customHeight="true" outlineLevel="0" collapsed="false">
      <c r="A406" s="61" t="n">
        <v>19</v>
      </c>
      <c r="B406" s="61" t="s">
        <v>336</v>
      </c>
      <c r="C406" s="76" t="n">
        <v>9900000000</v>
      </c>
      <c r="D406" s="77"/>
      <c r="E406" s="69" t="n">
        <f aca="false">E427+E430+E435+E420+E407+E437+E415+E411+E409+E448+E414+E418+E424+E422+E441+E455+E445</f>
        <v>60777777.04</v>
      </c>
    </row>
    <row r="407" s="66" customFormat="true" ht="67.2" hidden="false" customHeight="true" outlineLevel="0" collapsed="false">
      <c r="A407" s="61"/>
      <c r="B407" s="43" t="s">
        <v>337</v>
      </c>
      <c r="C407" s="67" t="n">
        <v>9900010110</v>
      </c>
      <c r="D407" s="70"/>
      <c r="E407" s="71" t="n">
        <f aca="false">E408</f>
        <v>1595840</v>
      </c>
    </row>
    <row r="408" s="66" customFormat="true" ht="51.2" hidden="false" customHeight="true" outlineLevel="0" collapsed="false">
      <c r="A408" s="61"/>
      <c r="B408" s="43" t="s">
        <v>111</v>
      </c>
      <c r="C408" s="67" t="n">
        <v>9900010110</v>
      </c>
      <c r="D408" s="70" t="s">
        <v>112</v>
      </c>
      <c r="E408" s="71" t="n">
        <f aca="false">'приложение 10'!I422</f>
        <v>1595840</v>
      </c>
    </row>
    <row r="409" s="66" customFormat="true" ht="35.2" hidden="true" customHeight="true" outlineLevel="0" collapsed="false">
      <c r="A409" s="43"/>
      <c r="B409" s="43" t="s">
        <v>338</v>
      </c>
      <c r="C409" s="67" t="n">
        <v>9900010380</v>
      </c>
      <c r="D409" s="70"/>
      <c r="E409" s="71" t="n">
        <f aca="false">E410</f>
        <v>0</v>
      </c>
    </row>
    <row r="410" s="66" customFormat="true" ht="51.2" hidden="true" customHeight="true" outlineLevel="0" collapsed="false">
      <c r="A410" s="43"/>
      <c r="B410" s="43" t="s">
        <v>198</v>
      </c>
      <c r="C410" s="67" t="n">
        <v>9900010380</v>
      </c>
      <c r="D410" s="70" t="s">
        <v>135</v>
      </c>
      <c r="E410" s="71"/>
    </row>
    <row r="411" s="66" customFormat="true" ht="51.2" hidden="false" customHeight="true" outlineLevel="0" collapsed="false">
      <c r="A411" s="43"/>
      <c r="B411" s="43" t="s">
        <v>339</v>
      </c>
      <c r="C411" s="67" t="n">
        <v>9900010790</v>
      </c>
      <c r="D411" s="74"/>
      <c r="E411" s="71" t="n">
        <f aca="false">E412</f>
        <v>613112.73</v>
      </c>
    </row>
    <row r="412" s="66" customFormat="true" ht="51.2" hidden="false" customHeight="true" outlineLevel="0" collapsed="false">
      <c r="A412" s="43"/>
      <c r="B412" s="43" t="s">
        <v>198</v>
      </c>
      <c r="C412" s="67" t="n">
        <v>9900010790</v>
      </c>
      <c r="D412" s="74" t="n">
        <v>600</v>
      </c>
      <c r="E412" s="71" t="n">
        <f aca="false">'приложение 10'!I527</f>
        <v>613112.73</v>
      </c>
    </row>
    <row r="413" s="66" customFormat="true" ht="19.35" hidden="true" customHeight="true" outlineLevel="0" collapsed="false">
      <c r="A413" s="43"/>
      <c r="B413" s="43" t="s">
        <v>340</v>
      </c>
      <c r="C413" s="67" t="n">
        <v>9900010830</v>
      </c>
      <c r="D413" s="70"/>
      <c r="E413" s="71" t="n">
        <f aca="false">E414</f>
        <v>0</v>
      </c>
    </row>
    <row r="414" s="66" customFormat="true" ht="35.2" hidden="true" customHeight="true" outlineLevel="0" collapsed="false">
      <c r="A414" s="43"/>
      <c r="B414" s="43" t="s">
        <v>111</v>
      </c>
      <c r="C414" s="67" t="n">
        <v>9900010830</v>
      </c>
      <c r="D414" s="70" t="s">
        <v>112</v>
      </c>
      <c r="E414" s="71" t="n">
        <f aca="false">'приложение 10'!I99</f>
        <v>0</v>
      </c>
    </row>
    <row r="415" s="66" customFormat="true" ht="19.35" hidden="false" customHeight="true" outlineLevel="0" collapsed="false">
      <c r="A415" s="43"/>
      <c r="B415" s="43" t="s">
        <v>341</v>
      </c>
      <c r="C415" s="67" t="n">
        <v>9900010910</v>
      </c>
      <c r="D415" s="70"/>
      <c r="E415" s="71" t="n">
        <f aca="false">E417+E416</f>
        <v>1850000</v>
      </c>
    </row>
    <row r="416" s="66" customFormat="true" ht="51.2" hidden="false" customHeight="true" outlineLevel="0" collapsed="false">
      <c r="A416" s="43"/>
      <c r="B416" s="43" t="s">
        <v>198</v>
      </c>
      <c r="C416" s="67" t="n">
        <v>9900010910</v>
      </c>
      <c r="D416" s="70" t="s">
        <v>135</v>
      </c>
      <c r="E416" s="71" t="n">
        <f aca="false">'приложение 10'!I510</f>
        <v>23045.24</v>
      </c>
    </row>
    <row r="417" s="66" customFormat="true" ht="19.35" hidden="false" customHeight="true" outlineLevel="0" collapsed="false">
      <c r="A417" s="43"/>
      <c r="B417" s="43" t="s">
        <v>115</v>
      </c>
      <c r="C417" s="67" t="n">
        <v>9900010910</v>
      </c>
      <c r="D417" s="70" t="s">
        <v>116</v>
      </c>
      <c r="E417" s="71" t="n">
        <f aca="false">'приложение 10'!I101+'приложение 10'!I511+'приложение 10'!I117+'приложение 10'!I454+'приложение 10'!I709</f>
        <v>1826954.76</v>
      </c>
    </row>
    <row r="418" s="66" customFormat="true" ht="51.2" hidden="false" customHeight="true" outlineLevel="0" collapsed="false">
      <c r="A418" s="43"/>
      <c r="B418" s="43" t="s">
        <v>342</v>
      </c>
      <c r="C418" s="67" t="n">
        <v>9900011020</v>
      </c>
      <c r="D418" s="70"/>
      <c r="E418" s="71" t="n">
        <f aca="false">E419</f>
        <v>461100.68</v>
      </c>
    </row>
    <row r="419" s="66" customFormat="true" ht="35.2" hidden="false" customHeight="true" outlineLevel="0" collapsed="false">
      <c r="A419" s="43"/>
      <c r="B419" s="43" t="s">
        <v>111</v>
      </c>
      <c r="C419" s="67" t="n">
        <v>9900011020</v>
      </c>
      <c r="D419" s="70" t="s">
        <v>112</v>
      </c>
      <c r="E419" s="71" t="n">
        <f aca="false">'приложение 10'!I103</f>
        <v>461100.68</v>
      </c>
    </row>
    <row r="420" s="66" customFormat="true" ht="75.2" hidden="false" customHeight="true" outlineLevel="0" collapsed="false">
      <c r="A420" s="43"/>
      <c r="B420" s="43" t="s">
        <v>343</v>
      </c>
      <c r="C420" s="67" t="n">
        <v>9900051200</v>
      </c>
      <c r="D420" s="70"/>
      <c r="E420" s="71" t="n">
        <f aca="false">E421</f>
        <v>19800</v>
      </c>
    </row>
    <row r="421" s="66" customFormat="true" ht="35.2" hidden="false" customHeight="true" outlineLevel="0" collapsed="false">
      <c r="A421" s="43"/>
      <c r="B421" s="43" t="s">
        <v>111</v>
      </c>
      <c r="C421" s="67" t="n">
        <v>9900051200</v>
      </c>
      <c r="D421" s="70" t="s">
        <v>112</v>
      </c>
      <c r="E421" s="71" t="n">
        <f aca="false">'приложение 10'!I50</f>
        <v>19800</v>
      </c>
    </row>
    <row r="422" s="66" customFormat="true" ht="179.2" hidden="false" customHeight="true" outlineLevel="0" collapsed="false">
      <c r="A422" s="43"/>
      <c r="B422" s="43" t="s">
        <v>344</v>
      </c>
      <c r="C422" s="67" t="n">
        <v>9900062590</v>
      </c>
      <c r="D422" s="70"/>
      <c r="E422" s="71" t="n">
        <f aca="false">E423</f>
        <v>3789000</v>
      </c>
    </row>
    <row r="423" s="66" customFormat="true" ht="35.2" hidden="false" customHeight="true" outlineLevel="0" collapsed="false">
      <c r="A423" s="43"/>
      <c r="B423" s="43" t="s">
        <v>111</v>
      </c>
      <c r="C423" s="67" t="n">
        <v>9900062590</v>
      </c>
      <c r="D423" s="70" t="s">
        <v>112</v>
      </c>
      <c r="E423" s="71" t="n">
        <f aca="false">'приложение 10'!I105</f>
        <v>3789000</v>
      </c>
    </row>
    <row r="424" s="66" customFormat="true" ht="35.2" hidden="false" customHeight="true" outlineLevel="0" collapsed="false">
      <c r="A424" s="43"/>
      <c r="B424" s="43" t="s">
        <v>345</v>
      </c>
      <c r="C424" s="67" t="n">
        <v>9900062950</v>
      </c>
      <c r="D424" s="70"/>
      <c r="E424" s="71" t="n">
        <f aca="false">E425</f>
        <v>19409100</v>
      </c>
    </row>
    <row r="425" s="66" customFormat="true" ht="35.2" hidden="false" customHeight="true" outlineLevel="0" collapsed="false">
      <c r="A425" s="43"/>
      <c r="B425" s="43" t="s">
        <v>141</v>
      </c>
      <c r="C425" s="67" t="n">
        <v>9900062950</v>
      </c>
      <c r="D425" s="70" t="s">
        <v>142</v>
      </c>
      <c r="E425" s="71" t="n">
        <f aca="false">'приложение 10'!I341</f>
        <v>19409100</v>
      </c>
    </row>
    <row r="426" s="66" customFormat="true" ht="67.2" hidden="false" customHeight="true" outlineLevel="0" collapsed="false">
      <c r="A426" s="43"/>
      <c r="B426" s="43" t="s">
        <v>346</v>
      </c>
      <c r="C426" s="67" t="n">
        <v>9900200000</v>
      </c>
      <c r="D426" s="70"/>
      <c r="E426" s="71" t="n">
        <f aca="false">E427+E429+E431</f>
        <v>200</v>
      </c>
    </row>
    <row r="427" s="66" customFormat="true" ht="67.2" hidden="false" customHeight="true" outlineLevel="0" collapsed="false">
      <c r="A427" s="43"/>
      <c r="B427" s="43" t="s">
        <v>346</v>
      </c>
      <c r="C427" s="67" t="n">
        <v>9900210010</v>
      </c>
      <c r="D427" s="70"/>
      <c r="E427" s="71" t="n">
        <f aca="false">E428</f>
        <v>100</v>
      </c>
    </row>
    <row r="428" s="66" customFormat="true" ht="35.2" hidden="false" customHeight="true" outlineLevel="0" collapsed="false">
      <c r="A428" s="43"/>
      <c r="B428" s="43" t="s">
        <v>111</v>
      </c>
      <c r="C428" s="67" t="n">
        <v>9900210010</v>
      </c>
      <c r="D428" s="70" t="s">
        <v>112</v>
      </c>
      <c r="E428" s="71" t="n">
        <f aca="false">'приложение 10'!I120</f>
        <v>100</v>
      </c>
    </row>
    <row r="429" s="66" customFormat="true" ht="35.2" hidden="false" customHeight="true" outlineLevel="0" collapsed="false">
      <c r="A429" s="43"/>
      <c r="B429" s="43" t="s">
        <v>347</v>
      </c>
      <c r="C429" s="67" t="n">
        <v>9900210020</v>
      </c>
      <c r="D429" s="70"/>
      <c r="E429" s="71" t="n">
        <f aca="false">E430</f>
        <v>100</v>
      </c>
    </row>
    <row r="430" s="66" customFormat="true" ht="35.2" hidden="false" customHeight="true" outlineLevel="0" collapsed="false">
      <c r="A430" s="43"/>
      <c r="B430" s="43" t="s">
        <v>111</v>
      </c>
      <c r="C430" s="67" t="n">
        <v>9900210020</v>
      </c>
      <c r="D430" s="70" t="s">
        <v>112</v>
      </c>
      <c r="E430" s="71" t="n">
        <f aca="false">'приложение 10'!I122</f>
        <v>100</v>
      </c>
    </row>
    <row r="431" s="66" customFormat="true" ht="35.2" hidden="true" customHeight="true" outlineLevel="0" collapsed="false">
      <c r="A431" s="43"/>
      <c r="B431" s="43" t="s">
        <v>348</v>
      </c>
      <c r="C431" s="67" t="n">
        <v>9900210990</v>
      </c>
      <c r="D431" s="70"/>
      <c r="E431" s="71" t="n">
        <f aca="false">E432</f>
        <v>0</v>
      </c>
    </row>
    <row r="432" s="66" customFormat="true" ht="35.2" hidden="true" customHeight="true" outlineLevel="0" collapsed="false">
      <c r="A432" s="43"/>
      <c r="B432" s="43" t="s">
        <v>111</v>
      </c>
      <c r="C432" s="67" t="n">
        <v>9900210990</v>
      </c>
      <c r="D432" s="70" t="s">
        <v>112</v>
      </c>
      <c r="E432" s="71" t="n">
        <f aca="false">'приложение 10'!I124</f>
        <v>0</v>
      </c>
    </row>
    <row r="433" s="66" customFormat="true" ht="83.2" hidden="false" customHeight="true" outlineLevel="0" collapsed="false">
      <c r="A433" s="61"/>
      <c r="B433" s="43" t="s">
        <v>349</v>
      </c>
      <c r="C433" s="67" t="n">
        <v>9910000000</v>
      </c>
      <c r="D433" s="70"/>
      <c r="E433" s="71" t="n">
        <f aca="false">E434</f>
        <v>5013700</v>
      </c>
    </row>
    <row r="434" s="66" customFormat="true" ht="35.2" hidden="false" customHeight="true" outlineLevel="0" collapsed="false">
      <c r="A434" s="61"/>
      <c r="B434" s="43" t="s">
        <v>107</v>
      </c>
      <c r="C434" s="67" t="n">
        <v>9910000190</v>
      </c>
      <c r="D434" s="70"/>
      <c r="E434" s="71" t="n">
        <f aca="false">E435</f>
        <v>5013700</v>
      </c>
    </row>
    <row r="435" s="66" customFormat="true" ht="83.2" hidden="false" customHeight="true" outlineLevel="0" collapsed="false">
      <c r="A435" s="61"/>
      <c r="B435" s="43" t="s">
        <v>108</v>
      </c>
      <c r="C435" s="67" t="n">
        <v>9910000190</v>
      </c>
      <c r="D435" s="70" t="s">
        <v>109</v>
      </c>
      <c r="E435" s="71" t="n">
        <f aca="false">'приложение 10'!I15+'приложение 10'!I374</f>
        <v>5013700</v>
      </c>
    </row>
    <row r="436" s="66" customFormat="true" ht="78.4" hidden="false" customHeight="true" outlineLevel="0" collapsed="false">
      <c r="A436" s="61"/>
      <c r="B436" s="43" t="s">
        <v>350</v>
      </c>
      <c r="C436" s="67" t="n">
        <v>9920000000</v>
      </c>
      <c r="D436" s="70"/>
      <c r="E436" s="71" t="n">
        <f aca="false">E437</f>
        <v>7540300</v>
      </c>
    </row>
    <row r="437" s="66" customFormat="true" ht="35.2" hidden="false" customHeight="true" outlineLevel="0" collapsed="false">
      <c r="A437" s="61"/>
      <c r="B437" s="43" t="s">
        <v>107</v>
      </c>
      <c r="C437" s="67" t="n">
        <v>9920000190</v>
      </c>
      <c r="D437" s="70"/>
      <c r="E437" s="71" t="n">
        <f aca="false">E438+E439+E440</f>
        <v>7540300</v>
      </c>
    </row>
    <row r="438" s="66" customFormat="true" ht="83.2" hidden="false" customHeight="true" outlineLevel="0" collapsed="false">
      <c r="A438" s="61"/>
      <c r="B438" s="43" t="s">
        <v>108</v>
      </c>
      <c r="C438" s="67" t="n">
        <v>9920000190</v>
      </c>
      <c r="D438" s="70" t="s">
        <v>109</v>
      </c>
      <c r="E438" s="71" t="n">
        <f aca="false">'приложение 10'!I18+'приложение 10'!I377</f>
        <v>7451700</v>
      </c>
    </row>
    <row r="439" s="66" customFormat="true" ht="35.2" hidden="false" customHeight="true" outlineLevel="0" collapsed="false">
      <c r="A439" s="61"/>
      <c r="B439" s="43" t="s">
        <v>111</v>
      </c>
      <c r="C439" s="67" t="n">
        <v>9920000190</v>
      </c>
      <c r="D439" s="70" t="s">
        <v>112</v>
      </c>
      <c r="E439" s="71" t="n">
        <f aca="false">'приложение 10'!I378</f>
        <v>77900</v>
      </c>
    </row>
    <row r="440" s="66" customFormat="true" ht="19.35" hidden="false" customHeight="true" outlineLevel="0" collapsed="false">
      <c r="A440" s="61"/>
      <c r="B440" s="43" t="s">
        <v>115</v>
      </c>
      <c r="C440" s="67" t="n">
        <v>9920000190</v>
      </c>
      <c r="D440" s="70" t="s">
        <v>116</v>
      </c>
      <c r="E440" s="71" t="n">
        <f aca="false">'приложение 10'!I19+'приложение 10'!I379</f>
        <v>10700</v>
      </c>
    </row>
    <row r="441" s="66" customFormat="true" ht="19.35" hidden="false" customHeight="true" outlineLevel="0" collapsed="false">
      <c r="A441" s="61"/>
      <c r="B441" s="43" t="s">
        <v>351</v>
      </c>
      <c r="C441" s="67" t="n">
        <v>9930000000</v>
      </c>
      <c r="D441" s="70"/>
      <c r="E441" s="71" t="n">
        <f aca="false">E442</f>
        <v>5623758.9</v>
      </c>
    </row>
    <row r="442" s="66" customFormat="true" ht="19.35" hidden="false" customHeight="true" outlineLevel="0" collapsed="false">
      <c r="A442" s="61"/>
      <c r="B442" s="72" t="s">
        <v>352</v>
      </c>
      <c r="C442" s="67" t="n">
        <v>9930020590</v>
      </c>
      <c r="D442" s="70"/>
      <c r="E442" s="71" t="n">
        <f aca="false">E444+E443</f>
        <v>5623758.9</v>
      </c>
    </row>
    <row r="443" s="66" customFormat="true" ht="35.2" hidden="true" customHeight="true" outlineLevel="0" collapsed="false">
      <c r="A443" s="61"/>
      <c r="B443" s="43" t="s">
        <v>111</v>
      </c>
      <c r="C443" s="67" t="n">
        <v>9930020590</v>
      </c>
      <c r="D443" s="70" t="s">
        <v>112</v>
      </c>
      <c r="E443" s="71" t="n">
        <v>0</v>
      </c>
    </row>
    <row r="444" s="66" customFormat="true" ht="19.35" hidden="false" customHeight="true" outlineLevel="0" collapsed="false">
      <c r="A444" s="61"/>
      <c r="B444" s="43" t="s">
        <v>115</v>
      </c>
      <c r="C444" s="67" t="n">
        <v>9930020590</v>
      </c>
      <c r="D444" s="70" t="s">
        <v>116</v>
      </c>
      <c r="E444" s="71" t="n">
        <f aca="false">'приложение 10'!I61</f>
        <v>5623758.9</v>
      </c>
    </row>
    <row r="445" s="66" customFormat="true" ht="33.6" hidden="false" customHeight="false" outlineLevel="0" collapsed="false">
      <c r="A445" s="61"/>
      <c r="B445" s="43" t="s">
        <v>353</v>
      </c>
      <c r="C445" s="80" t="n">
        <v>9950000000</v>
      </c>
      <c r="D445" s="70"/>
      <c r="E445" s="71" t="n">
        <f aca="false">E446</f>
        <v>4772856.73</v>
      </c>
    </row>
    <row r="446" s="66" customFormat="true" ht="33.6" hidden="false" customHeight="false" outlineLevel="0" collapsed="false">
      <c r="A446" s="61"/>
      <c r="B446" s="43" t="s">
        <v>353</v>
      </c>
      <c r="C446" s="80" t="n">
        <v>9950096010</v>
      </c>
      <c r="D446" s="70"/>
      <c r="E446" s="71" t="n">
        <f aca="false">E447</f>
        <v>4772856.73</v>
      </c>
    </row>
    <row r="447" s="66" customFormat="true" ht="49.6" hidden="false" customHeight="false" outlineLevel="0" collapsed="false">
      <c r="A447" s="61"/>
      <c r="B447" s="43" t="s">
        <v>198</v>
      </c>
      <c r="C447" s="80" t="n">
        <v>9950096010</v>
      </c>
      <c r="D447" s="70" t="s">
        <v>135</v>
      </c>
      <c r="E447" s="71" t="n">
        <f aca="false">'приложение 10'!I210</f>
        <v>4772856.73</v>
      </c>
    </row>
    <row r="448" s="66" customFormat="true" ht="51.2" hidden="false" customHeight="true" outlineLevel="0" collapsed="false">
      <c r="A448" s="61"/>
      <c r="B448" s="43" t="s">
        <v>354</v>
      </c>
      <c r="C448" s="67" t="n">
        <v>9960000000</v>
      </c>
      <c r="D448" s="70"/>
      <c r="E448" s="71" t="n">
        <f aca="false">E451+E453+E449</f>
        <v>1789008</v>
      </c>
    </row>
    <row r="449" s="66" customFormat="true" ht="35.2" hidden="false" customHeight="true" outlineLevel="0" collapsed="false">
      <c r="A449" s="61"/>
      <c r="B449" s="43" t="s">
        <v>355</v>
      </c>
      <c r="C449" s="67" t="n">
        <v>9960010230</v>
      </c>
      <c r="D449" s="70"/>
      <c r="E449" s="71" t="n">
        <f aca="false">E450</f>
        <v>1200000</v>
      </c>
    </row>
    <row r="450" s="66" customFormat="true" ht="35.2" hidden="false" customHeight="true" outlineLevel="0" collapsed="false">
      <c r="A450" s="61"/>
      <c r="B450" s="43" t="s">
        <v>111</v>
      </c>
      <c r="C450" s="67" t="n">
        <v>9960010230</v>
      </c>
      <c r="D450" s="70" t="s">
        <v>112</v>
      </c>
      <c r="E450" s="71" t="n">
        <f aca="false">'приложение 10'!I178</f>
        <v>1200000</v>
      </c>
    </row>
    <row r="451" s="66" customFormat="true" ht="35.2" hidden="false" customHeight="true" outlineLevel="0" collapsed="false">
      <c r="A451" s="61"/>
      <c r="B451" s="43" t="s">
        <v>356</v>
      </c>
      <c r="C451" s="67" t="n">
        <v>9960010240</v>
      </c>
      <c r="D451" s="70"/>
      <c r="E451" s="71" t="n">
        <f aca="false">E452</f>
        <v>589008</v>
      </c>
    </row>
    <row r="452" s="66" customFormat="true" ht="35.2" hidden="false" customHeight="true" outlineLevel="0" collapsed="false">
      <c r="A452" s="61"/>
      <c r="B452" s="43" t="s">
        <v>111</v>
      </c>
      <c r="C452" s="67" t="n">
        <v>9960010240</v>
      </c>
      <c r="D452" s="70" t="s">
        <v>112</v>
      </c>
      <c r="E452" s="71" t="n">
        <f aca="false">'приложение 10'!I180</f>
        <v>589008</v>
      </c>
    </row>
    <row r="453" s="66" customFormat="true" ht="51.2" hidden="true" customHeight="true" outlineLevel="0" collapsed="false">
      <c r="A453" s="61"/>
      <c r="B453" s="43" t="s">
        <v>330</v>
      </c>
      <c r="C453" s="67" t="s">
        <v>357</v>
      </c>
      <c r="D453" s="70"/>
      <c r="E453" s="71" t="n">
        <f aca="false">E454</f>
        <v>0</v>
      </c>
    </row>
    <row r="454" s="66" customFormat="true" ht="35.2" hidden="true" customHeight="true" outlineLevel="0" collapsed="false">
      <c r="A454" s="61"/>
      <c r="B454" s="43" t="s">
        <v>111</v>
      </c>
      <c r="C454" s="67" t="s">
        <v>357</v>
      </c>
      <c r="D454" s="70" t="s">
        <v>112</v>
      </c>
      <c r="E454" s="71" t="n">
        <f aca="false">'приложение 10'!I182</f>
        <v>0</v>
      </c>
    </row>
    <row r="455" s="66" customFormat="true" ht="19.35" hidden="false" customHeight="true" outlineLevel="0" collapsed="false">
      <c r="A455" s="61"/>
      <c r="B455" s="43" t="s">
        <v>358</v>
      </c>
      <c r="C455" s="67" t="n">
        <v>9970000000</v>
      </c>
      <c r="D455" s="70"/>
      <c r="E455" s="71" t="n">
        <f aca="false">E456</f>
        <v>8300000</v>
      </c>
    </row>
    <row r="456" s="66" customFormat="true" ht="19.35" hidden="false" customHeight="true" outlineLevel="0" collapsed="false">
      <c r="A456" s="61"/>
      <c r="B456" s="43" t="s">
        <v>359</v>
      </c>
      <c r="C456" s="67" t="n">
        <v>9970010260</v>
      </c>
      <c r="D456" s="70"/>
      <c r="E456" s="71" t="n">
        <f aca="false">E457+E458</f>
        <v>8300000</v>
      </c>
    </row>
    <row r="457" s="66" customFormat="true" ht="35.2" hidden="true" customHeight="true" outlineLevel="0" collapsed="false">
      <c r="A457" s="61"/>
      <c r="B457" s="43" t="s">
        <v>111</v>
      </c>
      <c r="C457" s="67" t="n">
        <v>9970010260</v>
      </c>
      <c r="D457" s="70" t="s">
        <v>112</v>
      </c>
      <c r="E457" s="71" t="n">
        <f aca="false">'приложение 10'!I55</f>
        <v>0</v>
      </c>
    </row>
    <row r="458" s="66" customFormat="true" ht="24.8" hidden="false" customHeight="true" outlineLevel="0" collapsed="false">
      <c r="A458" s="61"/>
      <c r="B458" s="43" t="s">
        <v>115</v>
      </c>
      <c r="C458" s="80" t="n">
        <v>9970010260</v>
      </c>
      <c r="D458" s="70" t="s">
        <v>116</v>
      </c>
      <c r="E458" s="71" t="n">
        <f aca="false">'приложение 10'!I56</f>
        <v>8300000</v>
      </c>
    </row>
    <row r="459" customFormat="false" ht="24" hidden="false" customHeight="true" outlineLevel="0" collapsed="false">
      <c r="A459" s="43"/>
      <c r="B459" s="85"/>
      <c r="C459" s="86"/>
      <c r="D459" s="87"/>
      <c r="E459" s="88"/>
    </row>
    <row r="460" customFormat="false" ht="17.6" hidden="false" customHeight="false" outlineLevel="0" collapsed="false">
      <c r="B460" s="43" t="str">
        <f aca="false">'приложение 6'!B58</f>
        <v>Начальник финансового управления</v>
      </c>
    </row>
    <row r="461" customFormat="false" ht="17.6" hidden="false" customHeight="false" outlineLevel="0" collapsed="false">
      <c r="B461" s="43" t="str">
        <f aca="false">'приложение 6'!B59</f>
        <v>администрации муниципального образования</v>
      </c>
    </row>
    <row r="462" customFormat="false" ht="17.6" hidden="false" customHeight="false" outlineLevel="0" collapsed="false">
      <c r="B462" s="43" t="str">
        <f aca="false">'приложение 6'!B60</f>
        <v>Белореченский район</v>
      </c>
      <c r="E462" s="49" t="str">
        <f aca="false">'приложение 6'!D60</f>
        <v>Е.А. Греков</v>
      </c>
    </row>
  </sheetData>
  <mergeCells count="3">
    <mergeCell ref="C2:E2"/>
    <mergeCell ref="C3:E3"/>
    <mergeCell ref="B4:E4"/>
  </mergeCells>
  <printOptions headings="false" gridLines="false" gridLinesSet="true" horizontalCentered="false" verticalCentered="false"/>
  <pageMargins left="0.7875" right="0.196527777777778" top="0.7875" bottom="0.39375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3" manualBreakCount="3">
    <brk id="408" man="true" max="16383" min="0"/>
    <brk id="410" man="true" max="16383" min="0"/>
    <brk id="420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796"/>
  <sheetViews>
    <sheetView showFormulas="false" showGridLines="true" showRowColHeaders="true" showZeros="true" rightToLeft="false" tabSelected="true" showOutlineSymbols="true" defaultGridColor="true" view="pageBreakPreview" topLeftCell="B215" colorId="64" zoomScale="75" zoomScaleNormal="60" zoomScalePageLayoutView="75" workbookViewId="0">
      <selection pane="topLeft" activeCell="Y207" activeCellId="0" sqref="Y207"/>
    </sheetView>
  </sheetViews>
  <sheetFormatPr defaultRowHeight="17.35" zeroHeight="false" outlineLevelRow="0" outlineLevelCol="0"/>
  <cols>
    <col collapsed="false" customWidth="true" hidden="true" outlineLevel="0" max="1" min="1" style="89" width="0.4"/>
    <col collapsed="false" customWidth="true" hidden="false" outlineLevel="0" max="2" min="2" style="89" width="4.51"/>
    <col collapsed="false" customWidth="true" hidden="false" outlineLevel="0" max="3" min="3" style="43" width="76.52"/>
    <col collapsed="false" customWidth="true" hidden="false" outlineLevel="0" max="4" min="4" style="90" width="8.45"/>
    <col collapsed="false" customWidth="true" hidden="false" outlineLevel="0" max="5" min="5" style="91" width="4.51"/>
    <col collapsed="false" customWidth="true" hidden="false" outlineLevel="0" max="6" min="6" style="92" width="3.53"/>
    <col collapsed="false" customWidth="true" hidden="false" outlineLevel="0" max="7" min="7" style="93" width="18.32"/>
    <col collapsed="false" customWidth="true" hidden="false" outlineLevel="0" max="8" min="8" style="92" width="7.47"/>
    <col collapsed="false" customWidth="true" hidden="false" outlineLevel="0" max="9" min="9" style="92" width="26.2"/>
    <col collapsed="false" customWidth="true" hidden="true" outlineLevel="0" max="10" min="10" style="71" width="22.28"/>
    <col collapsed="false" customWidth="true" hidden="true" outlineLevel="0" max="11" min="11" style="71" width="21.29"/>
    <col collapsed="false" customWidth="true" hidden="true" outlineLevel="0" max="23" min="12" style="71" width="17.33"/>
    <col collapsed="false" customWidth="true" hidden="true" outlineLevel="0" max="24" min="24" style="92" width="8.45"/>
    <col collapsed="false" customWidth="true" hidden="false" outlineLevel="0" max="25" min="25" style="92" width="21.29"/>
    <col collapsed="false" customWidth="true" hidden="false" outlineLevel="0" max="245" min="26" style="92" width="7.47"/>
    <col collapsed="false" customWidth="true" hidden="false" outlineLevel="0" max="1025" min="246" style="48" width="7.47"/>
  </cols>
  <sheetData>
    <row r="1" customFormat="false" ht="29.6" hidden="false" customHeight="true" outlineLevel="0" collapsed="false">
      <c r="D1" s="75"/>
      <c r="E1" s="49"/>
      <c r="F1" s="49"/>
      <c r="H1" s="49" t="s">
        <v>360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</row>
    <row r="2" s="97" customFormat="true" ht="261.6" hidden="false" customHeight="true" outlineLevel="0" collapsed="false">
      <c r="A2" s="94"/>
      <c r="B2" s="94"/>
      <c r="C2" s="43"/>
      <c r="D2" s="52"/>
      <c r="E2" s="52"/>
      <c r="F2" s="52"/>
      <c r="G2" s="93"/>
      <c r="H2" s="95" t="str">
        <f aca="false">'приложение 8'!C3</f>
        <v>к  решению Совета муниципального образования Белореченский район от  31 августа 2023 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95"/>
      <c r="J2" s="95"/>
      <c r="K2" s="95"/>
      <c r="L2" s="95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="101" customFormat="true" ht="19.35" hidden="false" customHeight="true" outlineLevel="0" collapsed="false">
      <c r="A3" s="98"/>
      <c r="B3" s="98" t="s">
        <v>361</v>
      </c>
      <c r="C3" s="99" t="s">
        <v>362</v>
      </c>
      <c r="D3" s="99"/>
      <c r="E3" s="99"/>
      <c r="F3" s="99"/>
      <c r="G3" s="99"/>
      <c r="H3" s="99"/>
      <c r="I3" s="99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</row>
    <row r="4" customFormat="false" ht="17.35" hidden="false" customHeight="false" outlineLevel="0" collapsed="false">
      <c r="B4" s="63"/>
      <c r="C4" s="102"/>
      <c r="D4" s="103"/>
      <c r="E4" s="70"/>
      <c r="F4" s="70"/>
      <c r="H4" s="104"/>
      <c r="I4" s="105" t="str">
        <f aca="false">'приложение 6'!D4</f>
        <v>(руб. коп.)</v>
      </c>
      <c r="J4" s="69"/>
    </row>
    <row r="5" customFormat="false" ht="17" hidden="false" customHeight="true" outlineLevel="0" collapsed="false">
      <c r="B5" s="106" t="s">
        <v>363</v>
      </c>
      <c r="C5" s="107" t="s">
        <v>5</v>
      </c>
      <c r="D5" s="108" t="s">
        <v>6</v>
      </c>
      <c r="E5" s="108"/>
      <c r="F5" s="108"/>
      <c r="G5" s="108"/>
      <c r="H5" s="108"/>
      <c r="I5" s="109" t="s">
        <v>7</v>
      </c>
      <c r="J5" s="110" t="s">
        <v>364</v>
      </c>
      <c r="K5" s="111" t="s">
        <v>365</v>
      </c>
      <c r="L5" s="111" t="n">
        <v>44917</v>
      </c>
      <c r="M5" s="111" t="n">
        <v>44952</v>
      </c>
      <c r="N5" s="111" t="n">
        <v>44978</v>
      </c>
      <c r="O5" s="111" t="n">
        <v>45001</v>
      </c>
      <c r="P5" s="111" t="n">
        <v>45015</v>
      </c>
      <c r="Q5" s="111" t="n">
        <v>45043</v>
      </c>
      <c r="R5" s="111" t="n">
        <v>45071</v>
      </c>
      <c r="S5" s="111" t="n">
        <v>45098</v>
      </c>
      <c r="T5" s="111" t="s">
        <v>366</v>
      </c>
      <c r="U5" s="111" t="n">
        <v>45113</v>
      </c>
      <c r="V5" s="111" t="n">
        <v>45141</v>
      </c>
      <c r="W5" s="111" t="n">
        <v>45169</v>
      </c>
      <c r="X5" s="112" t="s">
        <v>367</v>
      </c>
    </row>
    <row r="6" customFormat="false" ht="69.6" hidden="false" customHeight="true" outlineLevel="0" collapsed="false">
      <c r="B6" s="106"/>
      <c r="C6" s="107"/>
      <c r="D6" s="108" t="s">
        <v>368</v>
      </c>
      <c r="E6" s="113" t="s">
        <v>8</v>
      </c>
      <c r="F6" s="113" t="s">
        <v>9</v>
      </c>
      <c r="G6" s="114" t="s">
        <v>10</v>
      </c>
      <c r="H6" s="115" t="s">
        <v>11</v>
      </c>
      <c r="I6" s="109"/>
      <c r="J6" s="110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2"/>
    </row>
    <row r="7" customFormat="false" ht="17.35" hidden="false" customHeight="false" outlineLevel="0" collapsed="false">
      <c r="B7" s="116" t="n">
        <v>1</v>
      </c>
      <c r="C7" s="116" t="n">
        <v>2</v>
      </c>
      <c r="D7" s="116" t="n">
        <v>3</v>
      </c>
      <c r="E7" s="116" t="n">
        <v>4</v>
      </c>
      <c r="F7" s="116" t="n">
        <v>5</v>
      </c>
      <c r="G7" s="117" t="s">
        <v>13</v>
      </c>
      <c r="H7" s="118" t="s">
        <v>369</v>
      </c>
      <c r="I7" s="118" t="s">
        <v>370</v>
      </c>
      <c r="J7" s="109" t="s">
        <v>370</v>
      </c>
      <c r="K7" s="109" t="s">
        <v>370</v>
      </c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12"/>
    </row>
    <row r="8" s="101" customFormat="true" ht="19.35" hidden="false" customHeight="true" outlineLevel="0" collapsed="false">
      <c r="A8" s="98"/>
      <c r="B8" s="119"/>
      <c r="C8" s="120" t="s">
        <v>371</v>
      </c>
      <c r="D8" s="121"/>
      <c r="E8" s="121"/>
      <c r="F8" s="121"/>
      <c r="G8" s="93"/>
      <c r="H8" s="122"/>
      <c r="I8" s="69" t="n">
        <f aca="false">SUM(J8:X8)</f>
        <v>3811404776.8</v>
      </c>
      <c r="J8" s="69" t="n">
        <f aca="false">J9+J24+J342+J368+J384+J409+J423+J585+J656+J710+J757</f>
        <v>2782549600</v>
      </c>
      <c r="K8" s="69" t="n">
        <f aca="false">K9+K24+K342+K368+K384+K409+K423+K585+K656+K710+K757</f>
        <v>311391300</v>
      </c>
      <c r="L8" s="69" t="n">
        <f aca="false">L9+L24+L342+L368+L384+L409+L423+L585+L656+L710+L757</f>
        <v>179321100</v>
      </c>
      <c r="M8" s="69" t="n">
        <f aca="false">M9+M24+M342+M368+M384+M409+M423+M585+M656+M710+M757</f>
        <v>128224943.91</v>
      </c>
      <c r="N8" s="69" t="n">
        <f aca="false">N9+N24+N342+N368+N384+N409+N423+N585+N656+N710+N757</f>
        <v>6348984</v>
      </c>
      <c r="O8" s="69" t="n">
        <f aca="false">O9+O24+O342+O368+O384+O409+O423+O585+O656+O710+O757</f>
        <v>11350000</v>
      </c>
      <c r="P8" s="69" t="n">
        <f aca="false">P9+P24+P342+P368+P384+P409+P423+P585+P656+P710+P757</f>
        <v>35182958</v>
      </c>
      <c r="Q8" s="69" t="n">
        <f aca="false">Q9+Q24+Q342+Q368+Q384+Q409+Q423+Q585+Q656+Q710+Q757</f>
        <v>15090266.89</v>
      </c>
      <c r="R8" s="69" t="n">
        <f aca="false">R9+R24+R342+R368+R384+R409+R423+R585+R656+R710+R757</f>
        <v>51523049</v>
      </c>
      <c r="S8" s="69" t="n">
        <f aca="false">S9+S24+S342+S368+S384+S409+S423+S585+S656+S710+S757</f>
        <v>58053675</v>
      </c>
      <c r="T8" s="69" t="n">
        <f aca="false">T9+T24+T342+T368+T384+T409+T423+T585+T656+T710+T757</f>
        <v>4849900</v>
      </c>
      <c r="U8" s="69" t="n">
        <f aca="false">U9+U24+U342+U368+U384+U409+U423+U585+U656+U710+U757</f>
        <v>0</v>
      </c>
      <c r="V8" s="69" t="n">
        <f aca="false">V9+V24+V342+V368+V384+V409+V423+V585+V656+V710+V757</f>
        <v>123754900</v>
      </c>
      <c r="W8" s="69" t="n">
        <f aca="false">W9+W24+W342+W368+W384+W409+W423+W585+W656+W710+W757</f>
        <v>103764100</v>
      </c>
      <c r="X8" s="69" t="n">
        <f aca="false">X9+X24+X342+X368+X384+X409+X423+X585+X656+X710+X757</f>
        <v>0</v>
      </c>
    </row>
    <row r="9" s="101" customFormat="true" ht="19.35" hidden="false" customHeight="true" outlineLevel="0" collapsed="false">
      <c r="A9" s="98"/>
      <c r="B9" s="119" t="s">
        <v>15</v>
      </c>
      <c r="C9" s="61" t="s">
        <v>372</v>
      </c>
      <c r="D9" s="121" t="n">
        <v>901</v>
      </c>
      <c r="E9" s="121"/>
      <c r="F9" s="121"/>
      <c r="G9" s="93"/>
      <c r="H9" s="122"/>
      <c r="I9" s="69" t="n">
        <f aca="false">SUM(J9:X9)</f>
        <v>7275300</v>
      </c>
      <c r="J9" s="69" t="n">
        <f aca="false">J10</f>
        <v>4777700</v>
      </c>
      <c r="K9" s="69" t="n">
        <f aca="false">K10</f>
        <v>2840600</v>
      </c>
      <c r="L9" s="69" t="n">
        <f aca="false">L10</f>
        <v>0</v>
      </c>
      <c r="M9" s="69" t="n">
        <f aca="false">M10</f>
        <v>0</v>
      </c>
      <c r="N9" s="69" t="n">
        <f aca="false">N10</f>
        <v>-343000</v>
      </c>
      <c r="O9" s="69" t="n">
        <f aca="false">O10</f>
        <v>0</v>
      </c>
      <c r="P9" s="69" t="n">
        <f aca="false">P10</f>
        <v>0</v>
      </c>
      <c r="Q9" s="69" t="n">
        <f aca="false">Q10</f>
        <v>0</v>
      </c>
      <c r="R9" s="69" t="n">
        <f aca="false">R10</f>
        <v>0</v>
      </c>
      <c r="S9" s="69" t="n">
        <f aca="false">S10</f>
        <v>0</v>
      </c>
      <c r="T9" s="69" t="n">
        <f aca="false">T10</f>
        <v>0</v>
      </c>
      <c r="U9" s="69" t="n">
        <f aca="false">U10</f>
        <v>0</v>
      </c>
      <c r="V9" s="69" t="n">
        <f aca="false">V10</f>
        <v>0</v>
      </c>
      <c r="W9" s="69" t="n">
        <f aca="false">W10</f>
        <v>0</v>
      </c>
      <c r="X9" s="69" t="n">
        <f aca="false">X10</f>
        <v>0</v>
      </c>
    </row>
    <row r="10" customFormat="false" ht="17.6" hidden="false" customHeight="false" outlineLevel="0" collapsed="false">
      <c r="B10" s="119"/>
      <c r="C10" s="43" t="s">
        <v>16</v>
      </c>
      <c r="D10" s="123" t="n">
        <v>901</v>
      </c>
      <c r="E10" s="123" t="s">
        <v>17</v>
      </c>
      <c r="F10" s="123" t="s">
        <v>89</v>
      </c>
      <c r="H10" s="123"/>
      <c r="I10" s="71" t="n">
        <f aca="false">SUM(J10:X10)</f>
        <v>7275300</v>
      </c>
      <c r="J10" s="71" t="n">
        <f aca="false">J11+J20</f>
        <v>4777700</v>
      </c>
      <c r="K10" s="71" t="n">
        <f aca="false">K11+K20</f>
        <v>2840600</v>
      </c>
      <c r="L10" s="71" t="n">
        <f aca="false">L11+L20</f>
        <v>0</v>
      </c>
      <c r="M10" s="71" t="n">
        <f aca="false">M11+M20</f>
        <v>0</v>
      </c>
      <c r="N10" s="71" t="n">
        <f aca="false">N11+N20</f>
        <v>-343000</v>
      </c>
      <c r="O10" s="71" t="n">
        <f aca="false">O11+O20</f>
        <v>0</v>
      </c>
      <c r="P10" s="71" t="n">
        <f aca="false">P11+P20</f>
        <v>0</v>
      </c>
      <c r="Q10" s="71" t="n">
        <f aca="false">Q11+Q20</f>
        <v>0</v>
      </c>
      <c r="R10" s="71" t="n">
        <f aca="false">R11+R20</f>
        <v>0</v>
      </c>
      <c r="S10" s="71" t="n">
        <f aca="false">S11+S20</f>
        <v>0</v>
      </c>
      <c r="T10" s="71" t="n">
        <f aca="false">T11+T20</f>
        <v>0</v>
      </c>
      <c r="U10" s="71" t="n">
        <f aca="false">U11+U20</f>
        <v>0</v>
      </c>
      <c r="V10" s="71" t="n">
        <f aca="false">V11+V20</f>
        <v>0</v>
      </c>
      <c r="W10" s="71" t="n">
        <f aca="false">W11+W20</f>
        <v>0</v>
      </c>
      <c r="X10" s="71" t="n">
        <f aca="false">X11</f>
        <v>0</v>
      </c>
    </row>
    <row r="11" customFormat="false" ht="51.2" hidden="false" customHeight="true" outlineLevel="0" collapsed="false">
      <c r="B11" s="63"/>
      <c r="C11" s="43" t="s">
        <v>373</v>
      </c>
      <c r="D11" s="123" t="n">
        <v>901</v>
      </c>
      <c r="E11" s="124" t="s">
        <v>17</v>
      </c>
      <c r="F11" s="70" t="s">
        <v>21</v>
      </c>
      <c r="H11" s="70"/>
      <c r="I11" s="71" t="n">
        <f aca="false">SUM(J11:X11)</f>
        <v>6358300</v>
      </c>
      <c r="J11" s="71" t="n">
        <f aca="false">J12</f>
        <v>3928700</v>
      </c>
      <c r="K11" s="71" t="n">
        <f aca="false">K12</f>
        <v>2772600</v>
      </c>
      <c r="L11" s="71" t="n">
        <f aca="false">L12</f>
        <v>0</v>
      </c>
      <c r="M11" s="71" t="n">
        <f aca="false">M12</f>
        <v>0</v>
      </c>
      <c r="N11" s="71" t="n">
        <f aca="false">N12</f>
        <v>-343000</v>
      </c>
      <c r="O11" s="71" t="n">
        <f aca="false">O12</f>
        <v>0</v>
      </c>
      <c r="P11" s="71" t="n">
        <f aca="false">P12</f>
        <v>0</v>
      </c>
      <c r="Q11" s="71" t="n">
        <f aca="false">Q12</f>
        <v>0</v>
      </c>
      <c r="R11" s="71" t="n">
        <f aca="false">R12</f>
        <v>0</v>
      </c>
      <c r="S11" s="71" t="n">
        <f aca="false">S12</f>
        <v>0</v>
      </c>
      <c r="T11" s="71" t="n">
        <f aca="false">T12</f>
        <v>0</v>
      </c>
      <c r="U11" s="71" t="n">
        <f aca="false">U12</f>
        <v>0</v>
      </c>
      <c r="V11" s="71" t="n">
        <f aca="false">V12</f>
        <v>0</v>
      </c>
      <c r="W11" s="71" t="n">
        <f aca="false">W12</f>
        <v>0</v>
      </c>
      <c r="X11" s="71" t="n">
        <f aca="false">X12</f>
        <v>0</v>
      </c>
    </row>
    <row r="12" customFormat="false" ht="35.2" hidden="false" customHeight="true" outlineLevel="0" collapsed="false">
      <c r="B12" s="63"/>
      <c r="C12" s="43" t="s">
        <v>336</v>
      </c>
      <c r="D12" s="123" t="n">
        <v>901</v>
      </c>
      <c r="E12" s="70" t="s">
        <v>17</v>
      </c>
      <c r="F12" s="70" t="s">
        <v>21</v>
      </c>
      <c r="G12" s="78" t="n">
        <v>9900000000</v>
      </c>
      <c r="H12" s="70"/>
      <c r="I12" s="71" t="n">
        <f aca="false">SUM(J12:X12)</f>
        <v>6358300</v>
      </c>
      <c r="J12" s="71" t="n">
        <f aca="false">J13+J16</f>
        <v>3928700</v>
      </c>
      <c r="K12" s="71" t="n">
        <f aca="false">K13+K16</f>
        <v>2772600</v>
      </c>
      <c r="L12" s="71" t="n">
        <f aca="false">L13+L16</f>
        <v>0</v>
      </c>
      <c r="M12" s="71" t="n">
        <f aca="false">M13+M16</f>
        <v>0</v>
      </c>
      <c r="N12" s="71" t="n">
        <f aca="false">N13+N16</f>
        <v>-343000</v>
      </c>
      <c r="O12" s="71" t="n">
        <f aca="false">O13+O16</f>
        <v>0</v>
      </c>
      <c r="P12" s="71" t="n">
        <f aca="false">P13+P16</f>
        <v>0</v>
      </c>
      <c r="Q12" s="71" t="n">
        <f aca="false">Q13+Q16</f>
        <v>0</v>
      </c>
      <c r="R12" s="71" t="n">
        <f aca="false">R13+R16</f>
        <v>0</v>
      </c>
      <c r="S12" s="71" t="n">
        <f aca="false">S13+S16</f>
        <v>0</v>
      </c>
      <c r="T12" s="71" t="n">
        <f aca="false">T13+T16</f>
        <v>0</v>
      </c>
      <c r="U12" s="71" t="n">
        <f aca="false">U13+U16</f>
        <v>0</v>
      </c>
      <c r="V12" s="71" t="n">
        <f aca="false">V13+V16</f>
        <v>0</v>
      </c>
      <c r="W12" s="71" t="n">
        <f aca="false">W13+W16</f>
        <v>0</v>
      </c>
      <c r="X12" s="71" t="n">
        <f aca="false">X13+X16</f>
        <v>0</v>
      </c>
    </row>
    <row r="13" customFormat="false" ht="51.2" hidden="false" customHeight="true" outlineLevel="0" collapsed="false">
      <c r="B13" s="63"/>
      <c r="C13" s="43" t="s">
        <v>349</v>
      </c>
      <c r="D13" s="123" t="n">
        <v>901</v>
      </c>
      <c r="E13" s="70" t="s">
        <v>17</v>
      </c>
      <c r="F13" s="70" t="s">
        <v>21</v>
      </c>
      <c r="G13" s="78" t="n">
        <v>9910000000</v>
      </c>
      <c r="H13" s="70"/>
      <c r="I13" s="71" t="n">
        <f aca="false">SUM(J13:X13)</f>
        <v>2104300</v>
      </c>
      <c r="J13" s="71" t="n">
        <f aca="false">J14</f>
        <v>1393900</v>
      </c>
      <c r="K13" s="71" t="n">
        <f aca="false">K14</f>
        <v>710400</v>
      </c>
      <c r="L13" s="71" t="n">
        <f aca="false">L14</f>
        <v>0</v>
      </c>
      <c r="M13" s="71" t="n">
        <f aca="false">M14</f>
        <v>0</v>
      </c>
      <c r="N13" s="71" t="n">
        <f aca="false">N14</f>
        <v>0</v>
      </c>
      <c r="O13" s="71" t="n">
        <f aca="false">O14</f>
        <v>0</v>
      </c>
      <c r="P13" s="71" t="n">
        <f aca="false">P14</f>
        <v>0</v>
      </c>
      <c r="Q13" s="71" t="n">
        <f aca="false">Q14</f>
        <v>0</v>
      </c>
      <c r="R13" s="71" t="n">
        <f aca="false">R14</f>
        <v>0</v>
      </c>
      <c r="S13" s="71" t="n">
        <f aca="false">S14</f>
        <v>0</v>
      </c>
      <c r="T13" s="71" t="n">
        <f aca="false">T14</f>
        <v>0</v>
      </c>
      <c r="U13" s="71" t="n">
        <f aca="false">U14</f>
        <v>0</v>
      </c>
      <c r="V13" s="71" t="n">
        <f aca="false">V14</f>
        <v>0</v>
      </c>
      <c r="W13" s="71" t="n">
        <f aca="false">W14</f>
        <v>0</v>
      </c>
      <c r="X13" s="71" t="n">
        <f aca="false">X14</f>
        <v>0</v>
      </c>
    </row>
    <row r="14" customFormat="false" ht="35.2" hidden="false" customHeight="true" outlineLevel="0" collapsed="false">
      <c r="B14" s="63"/>
      <c r="C14" s="43" t="s">
        <v>107</v>
      </c>
      <c r="D14" s="123" t="n">
        <v>901</v>
      </c>
      <c r="E14" s="70" t="s">
        <v>17</v>
      </c>
      <c r="F14" s="70" t="s">
        <v>21</v>
      </c>
      <c r="G14" s="78" t="n">
        <v>9910000190</v>
      </c>
      <c r="H14" s="70"/>
      <c r="I14" s="71" t="n">
        <f aca="false">SUM(J14:X14)</f>
        <v>2104300</v>
      </c>
      <c r="J14" s="71" t="n">
        <f aca="false">J15</f>
        <v>1393900</v>
      </c>
      <c r="K14" s="71" t="n">
        <f aca="false">K15</f>
        <v>710400</v>
      </c>
      <c r="L14" s="71" t="n">
        <f aca="false">L15</f>
        <v>0</v>
      </c>
      <c r="M14" s="71" t="n">
        <f aca="false">M15</f>
        <v>0</v>
      </c>
      <c r="N14" s="71" t="n">
        <f aca="false">N15</f>
        <v>0</v>
      </c>
      <c r="O14" s="71" t="n">
        <f aca="false">O15</f>
        <v>0</v>
      </c>
      <c r="P14" s="71" t="n">
        <f aca="false">P15</f>
        <v>0</v>
      </c>
      <c r="Q14" s="71" t="n">
        <f aca="false">Q15</f>
        <v>0</v>
      </c>
      <c r="R14" s="71" t="n">
        <f aca="false">R15</f>
        <v>0</v>
      </c>
      <c r="S14" s="71" t="n">
        <f aca="false">S15</f>
        <v>0</v>
      </c>
      <c r="T14" s="71" t="n">
        <f aca="false">T15</f>
        <v>0</v>
      </c>
      <c r="U14" s="71" t="n">
        <f aca="false">U15</f>
        <v>0</v>
      </c>
      <c r="V14" s="71" t="n">
        <f aca="false">V15</f>
        <v>0</v>
      </c>
      <c r="W14" s="71" t="n">
        <f aca="false">W15</f>
        <v>0</v>
      </c>
      <c r="X14" s="71" t="n">
        <f aca="false">X15</f>
        <v>0</v>
      </c>
    </row>
    <row r="15" customFormat="false" ht="67.2" hidden="false" customHeight="true" outlineLevel="0" collapsed="false">
      <c r="B15" s="63"/>
      <c r="C15" s="43" t="s">
        <v>108</v>
      </c>
      <c r="D15" s="123" t="s">
        <v>374</v>
      </c>
      <c r="E15" s="70" t="s">
        <v>17</v>
      </c>
      <c r="F15" s="70" t="s">
        <v>21</v>
      </c>
      <c r="G15" s="78" t="n">
        <v>9910000190</v>
      </c>
      <c r="H15" s="70" t="s">
        <v>109</v>
      </c>
      <c r="I15" s="71" t="n">
        <f aca="false">SUM(J15:X15)</f>
        <v>2104300</v>
      </c>
      <c r="J15" s="71" t="n">
        <v>1393900</v>
      </c>
      <c r="K15" s="71" t="n">
        <v>710400</v>
      </c>
      <c r="L15" s="71" t="n">
        <v>0</v>
      </c>
      <c r="M15" s="71" t="n">
        <v>0</v>
      </c>
      <c r="N15" s="71" t="n">
        <v>0</v>
      </c>
      <c r="O15" s="71" t="n">
        <v>0</v>
      </c>
      <c r="P15" s="71" t="n">
        <v>0</v>
      </c>
      <c r="Q15" s="71" t="n">
        <v>0</v>
      </c>
      <c r="R15" s="71" t="n">
        <v>0</v>
      </c>
      <c r="S15" s="71" t="n">
        <v>0</v>
      </c>
      <c r="T15" s="71" t="n">
        <v>0</v>
      </c>
      <c r="U15" s="71" t="n">
        <v>0</v>
      </c>
      <c r="V15" s="71" t="n">
        <v>0</v>
      </c>
      <c r="W15" s="71" t="n">
        <v>0</v>
      </c>
      <c r="X15" s="71" t="n">
        <v>0</v>
      </c>
    </row>
    <row r="16" customFormat="false" ht="51.2" hidden="false" customHeight="true" outlineLevel="0" collapsed="false">
      <c r="B16" s="63"/>
      <c r="C16" s="43" t="s">
        <v>350</v>
      </c>
      <c r="D16" s="123" t="s">
        <v>374</v>
      </c>
      <c r="E16" s="70" t="s">
        <v>17</v>
      </c>
      <c r="F16" s="70" t="s">
        <v>21</v>
      </c>
      <c r="G16" s="78" t="n">
        <v>9920000000</v>
      </c>
      <c r="H16" s="70"/>
      <c r="I16" s="71" t="n">
        <f aca="false">SUM(J16:X16)</f>
        <v>4254000</v>
      </c>
      <c r="J16" s="71" t="n">
        <f aca="false">J17</f>
        <v>2534800</v>
      </c>
      <c r="K16" s="71" t="n">
        <f aca="false">K17</f>
        <v>2062200</v>
      </c>
      <c r="L16" s="71" t="n">
        <f aca="false">L17</f>
        <v>0</v>
      </c>
      <c r="M16" s="71" t="n">
        <f aca="false">M17</f>
        <v>0</v>
      </c>
      <c r="N16" s="71" t="n">
        <f aca="false">N17</f>
        <v>-343000</v>
      </c>
      <c r="O16" s="71" t="n">
        <f aca="false">O17</f>
        <v>0</v>
      </c>
      <c r="P16" s="71" t="n">
        <f aca="false">P17</f>
        <v>0</v>
      </c>
      <c r="Q16" s="71" t="n">
        <f aca="false">Q17</f>
        <v>0</v>
      </c>
      <c r="R16" s="71" t="n">
        <f aca="false">R17</f>
        <v>0</v>
      </c>
      <c r="S16" s="71" t="n">
        <f aca="false">S17</f>
        <v>0</v>
      </c>
      <c r="T16" s="71" t="n">
        <f aca="false">T17</f>
        <v>0</v>
      </c>
      <c r="U16" s="71" t="n">
        <f aca="false">U17</f>
        <v>0</v>
      </c>
      <c r="V16" s="71" t="n">
        <f aca="false">V17</f>
        <v>0</v>
      </c>
      <c r="W16" s="71" t="n">
        <f aca="false">W17</f>
        <v>0</v>
      </c>
      <c r="X16" s="71" t="n">
        <f aca="false">X17</f>
        <v>0</v>
      </c>
    </row>
    <row r="17" customFormat="false" ht="35.2" hidden="false" customHeight="true" outlineLevel="0" collapsed="false">
      <c r="B17" s="63"/>
      <c r="C17" s="43" t="s">
        <v>107</v>
      </c>
      <c r="D17" s="123" t="s">
        <v>374</v>
      </c>
      <c r="E17" s="70" t="s">
        <v>375</v>
      </c>
      <c r="F17" s="70" t="s">
        <v>21</v>
      </c>
      <c r="G17" s="78" t="n">
        <v>9920000190</v>
      </c>
      <c r="H17" s="70"/>
      <c r="I17" s="71" t="n">
        <f aca="false">SUM(J17:X17)</f>
        <v>4254000</v>
      </c>
      <c r="J17" s="71" t="n">
        <f aca="false">J18+J19</f>
        <v>2534800</v>
      </c>
      <c r="K17" s="71" t="n">
        <f aca="false">K18+K19</f>
        <v>2062200</v>
      </c>
      <c r="L17" s="71" t="n">
        <f aca="false">L18+L19</f>
        <v>0</v>
      </c>
      <c r="M17" s="71" t="n">
        <f aca="false">M18+M19</f>
        <v>0</v>
      </c>
      <c r="N17" s="71" t="n">
        <f aca="false">N18+N19</f>
        <v>-343000</v>
      </c>
      <c r="O17" s="71" t="n">
        <f aca="false">O18+O19</f>
        <v>0</v>
      </c>
      <c r="P17" s="71" t="n">
        <f aca="false">P18+P19</f>
        <v>0</v>
      </c>
      <c r="Q17" s="71" t="n">
        <f aca="false">Q18+Q19</f>
        <v>0</v>
      </c>
      <c r="R17" s="71" t="n">
        <f aca="false">R18+R19</f>
        <v>0</v>
      </c>
      <c r="S17" s="71" t="n">
        <f aca="false">S18+S19</f>
        <v>0</v>
      </c>
      <c r="T17" s="71" t="n">
        <f aca="false">T18+T19</f>
        <v>0</v>
      </c>
      <c r="U17" s="71" t="n">
        <f aca="false">U18+U19</f>
        <v>0</v>
      </c>
      <c r="V17" s="71" t="n">
        <f aca="false">V18+V19</f>
        <v>0</v>
      </c>
      <c r="W17" s="71" t="n">
        <f aca="false">W18+W19</f>
        <v>0</v>
      </c>
      <c r="X17" s="71" t="n">
        <f aca="false">X18+X19</f>
        <v>0</v>
      </c>
    </row>
    <row r="18" customFormat="false" ht="67.2" hidden="false" customHeight="true" outlineLevel="0" collapsed="false">
      <c r="B18" s="63"/>
      <c r="C18" s="43" t="s">
        <v>108</v>
      </c>
      <c r="D18" s="123" t="n">
        <v>901</v>
      </c>
      <c r="E18" s="70" t="s">
        <v>17</v>
      </c>
      <c r="F18" s="70" t="s">
        <v>21</v>
      </c>
      <c r="G18" s="78" t="n">
        <v>9920000190</v>
      </c>
      <c r="H18" s="70" t="s">
        <v>109</v>
      </c>
      <c r="I18" s="71" t="n">
        <f aca="false">SUM(J18:X18)</f>
        <v>4246300</v>
      </c>
      <c r="J18" s="71" t="n">
        <v>2528100</v>
      </c>
      <c r="K18" s="71" t="n">
        <v>2061200</v>
      </c>
      <c r="L18" s="71" t="n">
        <v>0</v>
      </c>
      <c r="M18" s="71" t="n">
        <v>0</v>
      </c>
      <c r="N18" s="71" t="n">
        <v>-343000</v>
      </c>
      <c r="O18" s="71" t="n">
        <v>0</v>
      </c>
      <c r="P18" s="71" t="n">
        <v>0</v>
      </c>
      <c r="Q18" s="71" t="n">
        <v>0</v>
      </c>
      <c r="R18" s="71" t="n">
        <v>0</v>
      </c>
      <c r="S18" s="71" t="n">
        <v>0</v>
      </c>
      <c r="T18" s="71" t="n">
        <v>0</v>
      </c>
      <c r="U18" s="71" t="n">
        <v>0</v>
      </c>
      <c r="V18" s="71" t="n">
        <v>0</v>
      </c>
      <c r="W18" s="71" t="n">
        <v>0</v>
      </c>
      <c r="X18" s="71" t="n">
        <v>0</v>
      </c>
    </row>
    <row r="19" customFormat="false" ht="17.6" hidden="false" customHeight="false" outlineLevel="0" collapsed="false">
      <c r="B19" s="63"/>
      <c r="C19" s="43" t="s">
        <v>115</v>
      </c>
      <c r="D19" s="123" t="s">
        <v>374</v>
      </c>
      <c r="E19" s="70" t="s">
        <v>17</v>
      </c>
      <c r="F19" s="70" t="s">
        <v>21</v>
      </c>
      <c r="G19" s="78" t="n">
        <v>9920000190</v>
      </c>
      <c r="H19" s="70" t="s">
        <v>116</v>
      </c>
      <c r="I19" s="71" t="n">
        <f aca="false">SUM(J19:X19)</f>
        <v>7700</v>
      </c>
      <c r="J19" s="71" t="n">
        <v>6700</v>
      </c>
      <c r="K19" s="71" t="n">
        <v>1000</v>
      </c>
      <c r="L19" s="71" t="n">
        <v>0</v>
      </c>
      <c r="M19" s="71" t="n">
        <v>0</v>
      </c>
      <c r="N19" s="71" t="n">
        <v>0</v>
      </c>
      <c r="O19" s="71" t="n">
        <v>0</v>
      </c>
      <c r="P19" s="71" t="n">
        <v>0</v>
      </c>
      <c r="Q19" s="71" t="n">
        <v>0</v>
      </c>
      <c r="R19" s="71" t="n">
        <v>0</v>
      </c>
      <c r="S19" s="71" t="n">
        <v>0</v>
      </c>
      <c r="T19" s="71" t="n">
        <v>0</v>
      </c>
      <c r="U19" s="71" t="n">
        <v>0</v>
      </c>
      <c r="V19" s="71" t="n">
        <v>0</v>
      </c>
      <c r="W19" s="71" t="n">
        <v>0</v>
      </c>
      <c r="X19" s="71" t="n">
        <v>0</v>
      </c>
    </row>
    <row r="20" customFormat="false" ht="17.6" hidden="false" customHeight="false" outlineLevel="0" collapsed="false">
      <c r="B20" s="63"/>
      <c r="C20" s="43" t="s">
        <v>34</v>
      </c>
      <c r="D20" s="123" t="s">
        <v>374</v>
      </c>
      <c r="E20" s="70" t="s">
        <v>17</v>
      </c>
      <c r="F20" s="70" t="s">
        <v>35</v>
      </c>
      <c r="G20" s="78"/>
      <c r="H20" s="70"/>
      <c r="I20" s="71" t="n">
        <f aca="false">SUM(J20:X20)</f>
        <v>917000</v>
      </c>
      <c r="J20" s="71" t="n">
        <f aca="false">J21</f>
        <v>849000</v>
      </c>
      <c r="K20" s="71" t="n">
        <f aca="false">K21</f>
        <v>68000</v>
      </c>
      <c r="L20" s="71" t="n">
        <f aca="false">L21</f>
        <v>0</v>
      </c>
      <c r="M20" s="71" t="n">
        <f aca="false">M21</f>
        <v>0</v>
      </c>
      <c r="N20" s="71" t="n">
        <f aca="false">N21</f>
        <v>0</v>
      </c>
      <c r="O20" s="71" t="n">
        <f aca="false">O21</f>
        <v>0</v>
      </c>
      <c r="P20" s="71" t="n">
        <f aca="false">P21</f>
        <v>0</v>
      </c>
      <c r="Q20" s="71" t="n">
        <f aca="false">Q21</f>
        <v>0</v>
      </c>
      <c r="R20" s="71" t="n">
        <f aca="false">R21</f>
        <v>0</v>
      </c>
      <c r="S20" s="71" t="n">
        <f aca="false">S21</f>
        <v>0</v>
      </c>
      <c r="T20" s="71" t="n">
        <f aca="false">T21</f>
        <v>0</v>
      </c>
      <c r="U20" s="71" t="n">
        <f aca="false">U21</f>
        <v>0</v>
      </c>
      <c r="V20" s="71" t="n">
        <f aca="false">V21</f>
        <v>0</v>
      </c>
      <c r="W20" s="71" t="n">
        <f aca="false">W21</f>
        <v>0</v>
      </c>
      <c r="X20" s="71"/>
    </row>
    <row r="21" customFormat="false" ht="35.2" hidden="false" customHeight="true" outlineLevel="0" collapsed="false">
      <c r="B21" s="63"/>
      <c r="C21" s="43" t="s">
        <v>186</v>
      </c>
      <c r="D21" s="123" t="s">
        <v>374</v>
      </c>
      <c r="E21" s="70" t="s">
        <v>17</v>
      </c>
      <c r="F21" s="70" t="s">
        <v>35</v>
      </c>
      <c r="G21" s="78" t="n">
        <v>5600000000</v>
      </c>
      <c r="H21" s="70"/>
      <c r="I21" s="71" t="n">
        <f aca="false">SUM(J21:X21)</f>
        <v>917000</v>
      </c>
      <c r="J21" s="71" t="n">
        <f aca="false">J22</f>
        <v>849000</v>
      </c>
      <c r="K21" s="71" t="n">
        <f aca="false">K22</f>
        <v>68000</v>
      </c>
      <c r="L21" s="71" t="n">
        <f aca="false">L22</f>
        <v>0</v>
      </c>
      <c r="M21" s="71" t="n">
        <f aca="false">M22</f>
        <v>0</v>
      </c>
      <c r="N21" s="71" t="n">
        <f aca="false">N22</f>
        <v>0</v>
      </c>
      <c r="O21" s="71" t="n">
        <f aca="false">O22</f>
        <v>0</v>
      </c>
      <c r="P21" s="71" t="n">
        <f aca="false">P22</f>
        <v>0</v>
      </c>
      <c r="Q21" s="71" t="n">
        <f aca="false">Q22</f>
        <v>0</v>
      </c>
      <c r="R21" s="71" t="n">
        <f aca="false">R22</f>
        <v>0</v>
      </c>
      <c r="S21" s="71" t="n">
        <f aca="false">S22</f>
        <v>0</v>
      </c>
      <c r="T21" s="71" t="n">
        <f aca="false">T22</f>
        <v>0</v>
      </c>
      <c r="U21" s="71" t="n">
        <f aca="false">U22</f>
        <v>0</v>
      </c>
      <c r="V21" s="71" t="n">
        <f aca="false">V22</f>
        <v>0</v>
      </c>
      <c r="W21" s="71" t="n">
        <f aca="false">W22</f>
        <v>0</v>
      </c>
      <c r="X21" s="71"/>
    </row>
    <row r="22" customFormat="false" ht="35.2" hidden="false" customHeight="true" outlineLevel="0" collapsed="false">
      <c r="B22" s="63"/>
      <c r="C22" s="43" t="s">
        <v>186</v>
      </c>
      <c r="D22" s="123" t="s">
        <v>374</v>
      </c>
      <c r="E22" s="70" t="s">
        <v>17</v>
      </c>
      <c r="F22" s="70" t="s">
        <v>35</v>
      </c>
      <c r="G22" s="78" t="n">
        <v>5600010030</v>
      </c>
      <c r="H22" s="70"/>
      <c r="I22" s="71" t="n">
        <f aca="false">SUM(J22:X22)</f>
        <v>917000</v>
      </c>
      <c r="J22" s="71" t="n">
        <f aca="false">J23</f>
        <v>849000</v>
      </c>
      <c r="K22" s="71" t="n">
        <f aca="false">K23</f>
        <v>68000</v>
      </c>
      <c r="L22" s="71" t="n">
        <f aca="false">L23</f>
        <v>0</v>
      </c>
      <c r="M22" s="71" t="n">
        <f aca="false">M23</f>
        <v>0</v>
      </c>
      <c r="N22" s="71" t="n">
        <f aca="false">N23</f>
        <v>0</v>
      </c>
      <c r="O22" s="71" t="n">
        <f aca="false">O23</f>
        <v>0</v>
      </c>
      <c r="P22" s="71" t="n">
        <f aca="false">P23</f>
        <v>0</v>
      </c>
      <c r="Q22" s="71" t="n">
        <f aca="false">Q23</f>
        <v>0</v>
      </c>
      <c r="R22" s="71" t="n">
        <f aca="false">R23</f>
        <v>0</v>
      </c>
      <c r="S22" s="71" t="n">
        <f aca="false">S23</f>
        <v>0</v>
      </c>
      <c r="T22" s="71" t="n">
        <f aca="false">T23</f>
        <v>0</v>
      </c>
      <c r="U22" s="71" t="n">
        <f aca="false">U23</f>
        <v>0</v>
      </c>
      <c r="V22" s="71" t="n">
        <f aca="false">V23</f>
        <v>0</v>
      </c>
      <c r="W22" s="71" t="n">
        <f aca="false">W23</f>
        <v>0</v>
      </c>
      <c r="X22" s="71"/>
    </row>
    <row r="23" customFormat="false" ht="35.2" hidden="false" customHeight="true" outlineLevel="0" collapsed="false">
      <c r="B23" s="63"/>
      <c r="C23" s="43" t="s">
        <v>111</v>
      </c>
      <c r="D23" s="123" t="s">
        <v>374</v>
      </c>
      <c r="E23" s="70" t="s">
        <v>17</v>
      </c>
      <c r="F23" s="70" t="s">
        <v>35</v>
      </c>
      <c r="G23" s="78" t="n">
        <v>5600010030</v>
      </c>
      <c r="H23" s="70" t="s">
        <v>112</v>
      </c>
      <c r="I23" s="71" t="n">
        <f aca="false">SUM(J23:X23)</f>
        <v>917000</v>
      </c>
      <c r="J23" s="71" t="n">
        <v>849000</v>
      </c>
      <c r="K23" s="71" t="n">
        <v>68000</v>
      </c>
      <c r="L23" s="71" t="n">
        <v>0</v>
      </c>
      <c r="M23" s="71" t="n">
        <v>0</v>
      </c>
      <c r="N23" s="71" t="n">
        <v>0</v>
      </c>
      <c r="O23" s="71" t="n">
        <v>0</v>
      </c>
      <c r="P23" s="71" t="n">
        <v>0</v>
      </c>
      <c r="Q23" s="71" t="n">
        <v>0</v>
      </c>
      <c r="R23" s="71" t="n">
        <v>0</v>
      </c>
      <c r="S23" s="71" t="n">
        <v>0</v>
      </c>
      <c r="T23" s="71" t="n">
        <v>0</v>
      </c>
      <c r="U23" s="71" t="n">
        <v>0</v>
      </c>
      <c r="V23" s="71" t="n">
        <v>0</v>
      </c>
      <c r="W23" s="71" t="n">
        <v>0</v>
      </c>
      <c r="X23" s="71"/>
    </row>
    <row r="24" s="101" customFormat="true" ht="35.2" hidden="false" customHeight="true" outlineLevel="0" collapsed="false">
      <c r="A24" s="98"/>
      <c r="B24" s="63" t="s">
        <v>37</v>
      </c>
      <c r="C24" s="61" t="s">
        <v>376</v>
      </c>
      <c r="D24" s="125" t="s">
        <v>377</v>
      </c>
      <c r="E24" s="77"/>
      <c r="F24" s="77"/>
      <c r="G24" s="78"/>
      <c r="H24" s="77"/>
      <c r="I24" s="69" t="n">
        <f aca="false">SUM(J24:X24)</f>
        <v>1238671764.8</v>
      </c>
      <c r="J24" s="69" t="n">
        <f aca="false">J25+J106+J150+J183+J256+J307+J295+J326</f>
        <v>739122780</v>
      </c>
      <c r="K24" s="69" t="n">
        <f aca="false">K25+K106+K150+K183+K256+K307+K295+K326</f>
        <v>158241120</v>
      </c>
      <c r="L24" s="69" t="n">
        <f aca="false">L25+L106+L150+L183+L256+L307+L295+L326</f>
        <v>54262300</v>
      </c>
      <c r="M24" s="69" t="n">
        <f aca="false">M25+M106+M150+M183+M256+M307+M295+M326</f>
        <v>79246739.91</v>
      </c>
      <c r="N24" s="69" t="n">
        <f aca="false">N25+N106+N150+N183+N256+N307+N295+N326</f>
        <v>1678444</v>
      </c>
      <c r="O24" s="69" t="n">
        <f aca="false">O25+O106+O150+O183+O256+O307+O295+O326</f>
        <v>11350000</v>
      </c>
      <c r="P24" s="69" t="n">
        <f aca="false">P25+P106+P150+P183+P256+P307+P295+P326</f>
        <v>14185440</v>
      </c>
      <c r="Q24" s="69" t="n">
        <f aca="false">Q25+Q106+Q150+Q183+Q256+Q307+Q295+Q326+Q338</f>
        <v>2521566.89</v>
      </c>
      <c r="R24" s="69" t="n">
        <f aca="false">R25+R106+R150+R183+R256+R307+R295+R326+R338</f>
        <v>1748349</v>
      </c>
      <c r="S24" s="69" t="n">
        <f aca="false">S25+S106+S150+S183+S256+S307+S295+S326+S338</f>
        <v>35192975</v>
      </c>
      <c r="T24" s="69" t="n">
        <f aca="false">T25+T106+T150+T183+T256+T307+T295+T326+T338</f>
        <v>4849900</v>
      </c>
      <c r="U24" s="69" t="n">
        <f aca="false">U25+U106+U150+U183+U256+U307+U295+U326+U338</f>
        <v>-300000</v>
      </c>
      <c r="V24" s="69" t="n">
        <f aca="false">V25+V106+V150+V183+V256+V307+V295+V326+V338</f>
        <v>78411890</v>
      </c>
      <c r="W24" s="69" t="n">
        <f aca="false">W25+W106+W150+W183+W256+W307+W295+W326+W337</f>
        <v>58160260</v>
      </c>
      <c r="X24" s="69" t="n">
        <f aca="false">X25+X106+X150+X183+X256+X307+X295</f>
        <v>0</v>
      </c>
    </row>
    <row r="25" customFormat="false" ht="17.6" hidden="false" customHeight="false" outlineLevel="0" collapsed="false">
      <c r="B25" s="63"/>
      <c r="C25" s="43" t="s">
        <v>16</v>
      </c>
      <c r="D25" s="123" t="s">
        <v>377</v>
      </c>
      <c r="E25" s="70" t="s">
        <v>17</v>
      </c>
      <c r="F25" s="70" t="s">
        <v>89</v>
      </c>
      <c r="G25" s="78"/>
      <c r="H25" s="70"/>
      <c r="I25" s="71" t="n">
        <f aca="false">SUM(J25:X25)</f>
        <v>201958192.58</v>
      </c>
      <c r="J25" s="71" t="n">
        <f aca="false">J26+J31+J57+J62+J47</f>
        <v>73531615</v>
      </c>
      <c r="K25" s="71" t="n">
        <f aca="false">K26+K31+K57+K62+K47</f>
        <v>104555185</v>
      </c>
      <c r="L25" s="71" t="n">
        <f aca="false">L26+L31+L57+L62+L47</f>
        <v>-1170280</v>
      </c>
      <c r="M25" s="71" t="n">
        <f aca="false">M26+M31+M57+M62+M47+M51</f>
        <v>18606885</v>
      </c>
      <c r="N25" s="71" t="n">
        <f aca="false">N26+N31+N57+N62+N47+N51</f>
        <v>1534984</v>
      </c>
      <c r="O25" s="71" t="n">
        <f aca="false">O26+O31+O57+O62+O47+O51</f>
        <v>-14000000</v>
      </c>
      <c r="P25" s="71" t="n">
        <f aca="false">P26+P31+P57+P62+P47+P51</f>
        <v>1204240</v>
      </c>
      <c r="Q25" s="71" t="n">
        <f aca="false">Q26+Q31+Q57+Q62+Q47+Q51</f>
        <v>3205100</v>
      </c>
      <c r="R25" s="71" t="n">
        <f aca="false">R26+R31+R57+R62+R47+R51</f>
        <v>852649</v>
      </c>
      <c r="S25" s="71" t="n">
        <f aca="false">S26+S31+S57+S62+S47+S51</f>
        <v>11676875</v>
      </c>
      <c r="T25" s="71" t="n">
        <f aca="false">T26+T31+T57+T62+T47+T51</f>
        <v>0</v>
      </c>
      <c r="U25" s="71" t="n">
        <f aca="false">U26+U31+U57+U62+U47+U51</f>
        <v>-300000</v>
      </c>
      <c r="V25" s="71" t="n">
        <f aca="false">V26+V31+V57+V62+V47+V51</f>
        <v>-75820.4199999999</v>
      </c>
      <c r="W25" s="71" t="n">
        <f aca="false">W26+W31+W57+W62+W47+W51</f>
        <v>2336760</v>
      </c>
      <c r="X25" s="71" t="n">
        <f aca="false">X26+X31+X57+X62+X47</f>
        <v>0</v>
      </c>
    </row>
    <row r="26" customFormat="false" ht="35.2" hidden="false" customHeight="true" outlineLevel="0" collapsed="false">
      <c r="B26" s="63"/>
      <c r="C26" s="43" t="s">
        <v>18</v>
      </c>
      <c r="D26" s="123" t="s">
        <v>377</v>
      </c>
      <c r="E26" s="70" t="s">
        <v>17</v>
      </c>
      <c r="F26" s="70" t="s">
        <v>19</v>
      </c>
      <c r="G26" s="78"/>
      <c r="H26" s="70"/>
      <c r="I26" s="71" t="n">
        <f aca="false">SUM(J26:X26)</f>
        <v>2432100</v>
      </c>
      <c r="J26" s="71" t="n">
        <f aca="false">J27</f>
        <v>1503200</v>
      </c>
      <c r="K26" s="71" t="n">
        <f aca="false">K27</f>
        <v>836900</v>
      </c>
      <c r="L26" s="71" t="n">
        <f aca="false">L27</f>
        <v>0</v>
      </c>
      <c r="M26" s="71" t="n">
        <f aca="false">M27</f>
        <v>0</v>
      </c>
      <c r="N26" s="71" t="n">
        <f aca="false">N27</f>
        <v>0</v>
      </c>
      <c r="O26" s="71" t="n">
        <f aca="false">O27</f>
        <v>0</v>
      </c>
      <c r="P26" s="71" t="n">
        <f aca="false">P27</f>
        <v>0</v>
      </c>
      <c r="Q26" s="71" t="n">
        <f aca="false">Q27</f>
        <v>0</v>
      </c>
      <c r="R26" s="71" t="n">
        <f aca="false">R27</f>
        <v>0</v>
      </c>
      <c r="S26" s="71" t="n">
        <f aca="false">S27</f>
        <v>0</v>
      </c>
      <c r="T26" s="71" t="n">
        <f aca="false">T27</f>
        <v>0</v>
      </c>
      <c r="U26" s="71" t="n">
        <f aca="false">U27</f>
        <v>0</v>
      </c>
      <c r="V26" s="71" t="n">
        <f aca="false">V27</f>
        <v>92000</v>
      </c>
      <c r="W26" s="71" t="n">
        <f aca="false">W27</f>
        <v>0</v>
      </c>
      <c r="X26" s="71" t="n">
        <f aca="false">X27</f>
        <v>0</v>
      </c>
    </row>
    <row r="27" customFormat="false" ht="33.6" hidden="false" customHeight="false" outlineLevel="0" collapsed="false">
      <c r="B27" s="63"/>
      <c r="C27" s="43" t="s">
        <v>105</v>
      </c>
      <c r="D27" s="123" t="s">
        <v>377</v>
      </c>
      <c r="E27" s="70" t="s">
        <v>17</v>
      </c>
      <c r="F27" s="70" t="s">
        <v>19</v>
      </c>
      <c r="G27" s="78" t="n">
        <v>5000000000</v>
      </c>
      <c r="H27" s="70"/>
      <c r="I27" s="71" t="n">
        <f aca="false">SUM(J27:X27)</f>
        <v>2432100</v>
      </c>
      <c r="J27" s="71" t="n">
        <f aca="false">J28</f>
        <v>1503200</v>
      </c>
      <c r="K27" s="71" t="n">
        <f aca="false">K28</f>
        <v>836900</v>
      </c>
      <c r="L27" s="71" t="n">
        <f aca="false">L28</f>
        <v>0</v>
      </c>
      <c r="M27" s="71" t="n">
        <f aca="false">M28</f>
        <v>0</v>
      </c>
      <c r="N27" s="71" t="n">
        <f aca="false">N28</f>
        <v>0</v>
      </c>
      <c r="O27" s="71" t="n">
        <f aca="false">O28</f>
        <v>0</v>
      </c>
      <c r="P27" s="71" t="n">
        <f aca="false">P28</f>
        <v>0</v>
      </c>
      <c r="Q27" s="71" t="n">
        <f aca="false">Q28</f>
        <v>0</v>
      </c>
      <c r="R27" s="71" t="n">
        <f aca="false">R28</f>
        <v>0</v>
      </c>
      <c r="S27" s="71" t="n">
        <f aca="false">S28</f>
        <v>0</v>
      </c>
      <c r="T27" s="71" t="n">
        <f aca="false">T28</f>
        <v>0</v>
      </c>
      <c r="U27" s="71" t="n">
        <f aca="false">U28</f>
        <v>0</v>
      </c>
      <c r="V27" s="71" t="n">
        <f aca="false">V28</f>
        <v>92000</v>
      </c>
      <c r="W27" s="71" t="n">
        <f aca="false">W28</f>
        <v>0</v>
      </c>
      <c r="X27" s="71" t="n">
        <f aca="false">X28</f>
        <v>0</v>
      </c>
    </row>
    <row r="28" customFormat="false" ht="35.2" hidden="false" customHeight="true" outlineLevel="0" collapsed="false">
      <c r="B28" s="63"/>
      <c r="C28" s="43" t="s">
        <v>106</v>
      </c>
      <c r="D28" s="123" t="s">
        <v>377</v>
      </c>
      <c r="E28" s="70" t="s">
        <v>17</v>
      </c>
      <c r="F28" s="70" t="s">
        <v>19</v>
      </c>
      <c r="G28" s="78" t="n">
        <v>5010000000</v>
      </c>
      <c r="H28" s="70"/>
      <c r="I28" s="71" t="n">
        <f aca="false">SUM(J28:X28)</f>
        <v>2432100</v>
      </c>
      <c r="J28" s="71" t="n">
        <f aca="false">J29</f>
        <v>1503200</v>
      </c>
      <c r="K28" s="71" t="n">
        <f aca="false">K29</f>
        <v>836900</v>
      </c>
      <c r="L28" s="71" t="n">
        <f aca="false">L29</f>
        <v>0</v>
      </c>
      <c r="M28" s="71" t="n">
        <f aca="false">M29</f>
        <v>0</v>
      </c>
      <c r="N28" s="71" t="n">
        <f aca="false">N29</f>
        <v>0</v>
      </c>
      <c r="O28" s="71" t="n">
        <f aca="false">O29</f>
        <v>0</v>
      </c>
      <c r="P28" s="71" t="n">
        <f aca="false">P29</f>
        <v>0</v>
      </c>
      <c r="Q28" s="71" t="n">
        <f aca="false">Q29</f>
        <v>0</v>
      </c>
      <c r="R28" s="71" t="n">
        <f aca="false">R29</f>
        <v>0</v>
      </c>
      <c r="S28" s="71" t="n">
        <f aca="false">S29</f>
        <v>0</v>
      </c>
      <c r="T28" s="71" t="n">
        <f aca="false">T29</f>
        <v>0</v>
      </c>
      <c r="U28" s="71" t="n">
        <f aca="false">U29</f>
        <v>0</v>
      </c>
      <c r="V28" s="71" t="n">
        <f aca="false">V29</f>
        <v>92000</v>
      </c>
      <c r="W28" s="71" t="n">
        <f aca="false">W29</f>
        <v>0</v>
      </c>
      <c r="X28" s="71" t="n">
        <f aca="false">X29</f>
        <v>0</v>
      </c>
    </row>
    <row r="29" customFormat="false" ht="35.2" hidden="false" customHeight="true" outlineLevel="0" collapsed="false">
      <c r="B29" s="63"/>
      <c r="C29" s="72" t="s">
        <v>107</v>
      </c>
      <c r="D29" s="123" t="s">
        <v>377</v>
      </c>
      <c r="E29" s="70" t="s">
        <v>17</v>
      </c>
      <c r="F29" s="70" t="s">
        <v>19</v>
      </c>
      <c r="G29" s="78" t="n">
        <v>5010000190</v>
      </c>
      <c r="H29" s="70"/>
      <c r="I29" s="71" t="n">
        <f aca="false">SUM(J29:X29)</f>
        <v>2432100</v>
      </c>
      <c r="J29" s="71" t="n">
        <f aca="false">J30</f>
        <v>1503200</v>
      </c>
      <c r="K29" s="71" t="n">
        <f aca="false">K30</f>
        <v>836900</v>
      </c>
      <c r="L29" s="71" t="n">
        <f aca="false">L30</f>
        <v>0</v>
      </c>
      <c r="M29" s="71" t="n">
        <f aca="false">M30</f>
        <v>0</v>
      </c>
      <c r="N29" s="71" t="n">
        <f aca="false">N30</f>
        <v>0</v>
      </c>
      <c r="O29" s="71" t="n">
        <f aca="false">O30</f>
        <v>0</v>
      </c>
      <c r="P29" s="71" t="n">
        <f aca="false">P30</f>
        <v>0</v>
      </c>
      <c r="Q29" s="71" t="n">
        <f aca="false">Q30</f>
        <v>0</v>
      </c>
      <c r="R29" s="71" t="n">
        <f aca="false">R30</f>
        <v>0</v>
      </c>
      <c r="S29" s="71" t="n">
        <f aca="false">S30</f>
        <v>0</v>
      </c>
      <c r="T29" s="71" t="n">
        <f aca="false">T30</f>
        <v>0</v>
      </c>
      <c r="U29" s="71" t="n">
        <f aca="false">U30</f>
        <v>0</v>
      </c>
      <c r="V29" s="71" t="n">
        <f aca="false">V30</f>
        <v>92000</v>
      </c>
      <c r="W29" s="71" t="n">
        <f aca="false">W30</f>
        <v>0</v>
      </c>
      <c r="X29" s="71" t="n">
        <f aca="false">X30</f>
        <v>0</v>
      </c>
    </row>
    <row r="30" customFormat="false" ht="67.2" hidden="false" customHeight="true" outlineLevel="0" collapsed="false">
      <c r="B30" s="63"/>
      <c r="C30" s="43" t="s">
        <v>108</v>
      </c>
      <c r="D30" s="123" t="s">
        <v>377</v>
      </c>
      <c r="E30" s="70" t="s">
        <v>17</v>
      </c>
      <c r="F30" s="70" t="s">
        <v>19</v>
      </c>
      <c r="G30" s="78" t="n">
        <v>5010000190</v>
      </c>
      <c r="H30" s="70" t="s">
        <v>109</v>
      </c>
      <c r="I30" s="71" t="n">
        <f aca="false">SUM(J30:X30)</f>
        <v>2432100</v>
      </c>
      <c r="J30" s="71" t="n">
        <v>1503200</v>
      </c>
      <c r="K30" s="71" t="n">
        <v>836900</v>
      </c>
      <c r="L30" s="71" t="n">
        <v>0</v>
      </c>
      <c r="M30" s="71" t="n">
        <v>0</v>
      </c>
      <c r="N30" s="71" t="n">
        <v>0</v>
      </c>
      <c r="O30" s="71" t="n">
        <v>0</v>
      </c>
      <c r="P30" s="71" t="n">
        <v>0</v>
      </c>
      <c r="Q30" s="71" t="n">
        <v>0</v>
      </c>
      <c r="R30" s="71" t="n">
        <v>0</v>
      </c>
      <c r="S30" s="71" t="n">
        <v>0</v>
      </c>
      <c r="T30" s="71" t="n">
        <v>0</v>
      </c>
      <c r="U30" s="71" t="n">
        <v>0</v>
      </c>
      <c r="V30" s="71" t="n">
        <v>92000</v>
      </c>
      <c r="W30" s="71" t="n">
        <v>0</v>
      </c>
      <c r="X30" s="71" t="n">
        <v>0</v>
      </c>
    </row>
    <row r="31" customFormat="false" ht="51.2" hidden="false" customHeight="true" outlineLevel="0" collapsed="false">
      <c r="B31" s="63"/>
      <c r="C31" s="43" t="s">
        <v>378</v>
      </c>
      <c r="D31" s="123" t="s">
        <v>377</v>
      </c>
      <c r="E31" s="70" t="s">
        <v>17</v>
      </c>
      <c r="F31" s="70" t="s">
        <v>24</v>
      </c>
      <c r="G31" s="78"/>
      <c r="H31" s="70"/>
      <c r="I31" s="71" t="n">
        <f aca="false">SUM(J31:X31)</f>
        <v>87277400</v>
      </c>
      <c r="J31" s="71" t="n">
        <f aca="false">J32</f>
        <v>19796815</v>
      </c>
      <c r="K31" s="71" t="n">
        <f aca="false">K32</f>
        <v>66748585</v>
      </c>
      <c r="L31" s="71" t="n">
        <f aca="false">L32</f>
        <v>-4651380</v>
      </c>
      <c r="M31" s="71" t="n">
        <f aca="false">M32</f>
        <v>4651380</v>
      </c>
      <c r="N31" s="71" t="n">
        <f aca="false">N32</f>
        <v>754000</v>
      </c>
      <c r="O31" s="71" t="n">
        <f aca="false">O32</f>
        <v>-12000000</v>
      </c>
      <c r="P31" s="71" t="n">
        <f aca="false">P32</f>
        <v>0</v>
      </c>
      <c r="Q31" s="71" t="n">
        <f aca="false">Q32</f>
        <v>9510800</v>
      </c>
      <c r="R31" s="71" t="n">
        <f aca="false">R32</f>
        <v>70000</v>
      </c>
      <c r="S31" s="71" t="n">
        <f aca="false">S32</f>
        <v>2489200</v>
      </c>
      <c r="T31" s="71" t="n">
        <f aca="false">T32</f>
        <v>0</v>
      </c>
      <c r="U31" s="71" t="n">
        <f aca="false">U32</f>
        <v>0</v>
      </c>
      <c r="V31" s="71" t="n">
        <f aca="false">V32</f>
        <v>-92000</v>
      </c>
      <c r="W31" s="71" t="n">
        <f aca="false">W32</f>
        <v>0</v>
      </c>
      <c r="X31" s="71" t="n">
        <f aca="false">X32</f>
        <v>0</v>
      </c>
    </row>
    <row r="32" customFormat="false" ht="33.6" hidden="false" customHeight="false" outlineLevel="0" collapsed="false">
      <c r="B32" s="63"/>
      <c r="C32" s="43" t="s">
        <v>105</v>
      </c>
      <c r="D32" s="123" t="s">
        <v>377</v>
      </c>
      <c r="E32" s="70" t="s">
        <v>17</v>
      </c>
      <c r="F32" s="70" t="s">
        <v>24</v>
      </c>
      <c r="G32" s="78" t="n">
        <v>5000000000</v>
      </c>
      <c r="H32" s="70"/>
      <c r="I32" s="71" t="n">
        <f aca="false">SUM(J32:X32)</f>
        <v>87277400</v>
      </c>
      <c r="J32" s="71" t="n">
        <f aca="false">J33</f>
        <v>19796815</v>
      </c>
      <c r="K32" s="71" t="n">
        <f aca="false">K33</f>
        <v>66748585</v>
      </c>
      <c r="L32" s="71" t="n">
        <f aca="false">L33</f>
        <v>-4651380</v>
      </c>
      <c r="M32" s="71" t="n">
        <f aca="false">M33</f>
        <v>4651380</v>
      </c>
      <c r="N32" s="71" t="n">
        <f aca="false">N33</f>
        <v>754000</v>
      </c>
      <c r="O32" s="71" t="n">
        <f aca="false">O33</f>
        <v>-12000000</v>
      </c>
      <c r="P32" s="71" t="n">
        <f aca="false">P33</f>
        <v>0</v>
      </c>
      <c r="Q32" s="71" t="n">
        <f aca="false">Q33</f>
        <v>9510800</v>
      </c>
      <c r="R32" s="71" t="n">
        <f aca="false">R33</f>
        <v>70000</v>
      </c>
      <c r="S32" s="71" t="n">
        <f aca="false">S33</f>
        <v>2489200</v>
      </c>
      <c r="T32" s="71" t="n">
        <f aca="false">T33</f>
        <v>0</v>
      </c>
      <c r="U32" s="71" t="n">
        <f aca="false">U33</f>
        <v>0</v>
      </c>
      <c r="V32" s="71" t="n">
        <f aca="false">V33</f>
        <v>-92000</v>
      </c>
      <c r="W32" s="71" t="n">
        <f aca="false">W33</f>
        <v>0</v>
      </c>
      <c r="X32" s="71" t="n">
        <f aca="false">X33</f>
        <v>0</v>
      </c>
    </row>
    <row r="33" customFormat="false" ht="35.2" hidden="false" customHeight="true" outlineLevel="0" collapsed="false">
      <c r="B33" s="63"/>
      <c r="C33" s="43" t="s">
        <v>114</v>
      </c>
      <c r="D33" s="123" t="s">
        <v>377</v>
      </c>
      <c r="E33" s="70" t="s">
        <v>17</v>
      </c>
      <c r="F33" s="70" t="s">
        <v>24</v>
      </c>
      <c r="G33" s="78" t="n">
        <v>5020000000</v>
      </c>
      <c r="H33" s="70"/>
      <c r="I33" s="71" t="n">
        <f aca="false">SUM(J33:X33)</f>
        <v>87277400</v>
      </c>
      <c r="J33" s="71" t="n">
        <f aca="false">J34+J41++J38+J44</f>
        <v>19796815</v>
      </c>
      <c r="K33" s="71" t="n">
        <f aca="false">K34+K41++K38+K44</f>
        <v>66748585</v>
      </c>
      <c r="L33" s="71" t="n">
        <f aca="false">L34+L41++L38+L44</f>
        <v>-4651380</v>
      </c>
      <c r="M33" s="71" t="n">
        <f aca="false">M34+M41++M38+M44</f>
        <v>4651380</v>
      </c>
      <c r="N33" s="71" t="n">
        <f aca="false">N34+N41++N38+N44</f>
        <v>754000</v>
      </c>
      <c r="O33" s="71" t="n">
        <f aca="false">O34+O41++O38+O44</f>
        <v>-12000000</v>
      </c>
      <c r="P33" s="71" t="n">
        <f aca="false">P34+P41++P38+P44</f>
        <v>0</v>
      </c>
      <c r="Q33" s="71" t="n">
        <f aca="false">Q34+Q41++Q38+Q44</f>
        <v>9510800</v>
      </c>
      <c r="R33" s="71" t="n">
        <f aca="false">R34+R41++R38+R44</f>
        <v>70000</v>
      </c>
      <c r="S33" s="71" t="n">
        <f aca="false">S34+S41++S38+S44</f>
        <v>2489200</v>
      </c>
      <c r="T33" s="71" t="n">
        <f aca="false">T34+T41++T38+T44</f>
        <v>0</v>
      </c>
      <c r="U33" s="71" t="n">
        <f aca="false">U34+U41++U38+U44</f>
        <v>0</v>
      </c>
      <c r="V33" s="71" t="n">
        <f aca="false">V34+V41++V38+V44</f>
        <v>-92000</v>
      </c>
      <c r="W33" s="71" t="n">
        <f aca="false">W34+W41++W38+W44</f>
        <v>0</v>
      </c>
      <c r="X33" s="71" t="n">
        <f aca="false">X34+X41++X38</f>
        <v>0</v>
      </c>
    </row>
    <row r="34" customFormat="false" ht="35.2" hidden="false" customHeight="true" outlineLevel="0" collapsed="false">
      <c r="B34" s="63"/>
      <c r="C34" s="72" t="s">
        <v>107</v>
      </c>
      <c r="D34" s="123" t="s">
        <v>377</v>
      </c>
      <c r="E34" s="70" t="s">
        <v>17</v>
      </c>
      <c r="F34" s="70" t="s">
        <v>24</v>
      </c>
      <c r="G34" s="78" t="n">
        <v>5020000190</v>
      </c>
      <c r="H34" s="70"/>
      <c r="I34" s="71" t="n">
        <f aca="false">SUM(J34:X34)</f>
        <v>82588000</v>
      </c>
      <c r="J34" s="71" t="n">
        <f aca="false">J35+J36+J37</f>
        <v>15149815</v>
      </c>
      <c r="K34" s="71" t="n">
        <f aca="false">K35+K36+K37</f>
        <v>66706185</v>
      </c>
      <c r="L34" s="71" t="n">
        <f aca="false">L35+L36+L37</f>
        <v>-4651380</v>
      </c>
      <c r="M34" s="71" t="n">
        <f aca="false">M35+M36+M37</f>
        <v>4651380</v>
      </c>
      <c r="N34" s="71" t="n">
        <f aca="false">N35+N36+N37</f>
        <v>754000</v>
      </c>
      <c r="O34" s="71" t="n">
        <f aca="false">O35+O36+O37</f>
        <v>-12000000</v>
      </c>
      <c r="P34" s="71" t="n">
        <f aca="false">P35+P36+P37</f>
        <v>0</v>
      </c>
      <c r="Q34" s="71" t="n">
        <f aca="false">Q35+Q36+Q37</f>
        <v>9510800</v>
      </c>
      <c r="R34" s="71" t="n">
        <f aca="false">R35+R36+R37</f>
        <v>70000</v>
      </c>
      <c r="S34" s="71" t="n">
        <f aca="false">S35+S36+S37</f>
        <v>2489200</v>
      </c>
      <c r="T34" s="71" t="n">
        <f aca="false">T35+T36+T37</f>
        <v>0</v>
      </c>
      <c r="U34" s="71" t="n">
        <f aca="false">U35+U36+U37</f>
        <v>0</v>
      </c>
      <c r="V34" s="71" t="n">
        <f aca="false">V35+V36+V37</f>
        <v>-92000</v>
      </c>
      <c r="W34" s="71" t="n">
        <f aca="false">W35+W36+W37</f>
        <v>0</v>
      </c>
      <c r="X34" s="71" t="n">
        <f aca="false">X35+X36+X37</f>
        <v>0</v>
      </c>
    </row>
    <row r="35" customFormat="false" ht="67.2" hidden="false" customHeight="true" outlineLevel="0" collapsed="false">
      <c r="B35" s="63"/>
      <c r="C35" s="43" t="s">
        <v>108</v>
      </c>
      <c r="D35" s="123" t="s">
        <v>377</v>
      </c>
      <c r="E35" s="70" t="s">
        <v>17</v>
      </c>
      <c r="F35" s="70" t="s">
        <v>24</v>
      </c>
      <c r="G35" s="78" t="n">
        <v>5020000190</v>
      </c>
      <c r="H35" s="70" t="s">
        <v>109</v>
      </c>
      <c r="I35" s="71" t="n">
        <f aca="false">SUM(J35:X35)</f>
        <v>81364000</v>
      </c>
      <c r="J35" s="71" t="n">
        <v>14099515</v>
      </c>
      <c r="K35" s="71" t="n">
        <v>66602485</v>
      </c>
      <c r="L35" s="71" t="n">
        <v>-4651380</v>
      </c>
      <c r="M35" s="71" t="n">
        <v>4651380</v>
      </c>
      <c r="N35" s="71" t="n">
        <v>754000</v>
      </c>
      <c r="O35" s="71" t="n">
        <v>-12000000</v>
      </c>
      <c r="P35" s="71" t="n">
        <v>0</v>
      </c>
      <c r="Q35" s="71" t="n">
        <v>9510800</v>
      </c>
      <c r="S35" s="71" t="n">
        <v>2489200</v>
      </c>
      <c r="T35" s="71" t="n">
        <v>0</v>
      </c>
      <c r="U35" s="71" t="n">
        <v>0</v>
      </c>
      <c r="V35" s="71" t="n">
        <v>-92000</v>
      </c>
      <c r="W35" s="71" t="n">
        <v>0</v>
      </c>
      <c r="X35" s="71" t="n">
        <v>0</v>
      </c>
    </row>
    <row r="36" customFormat="false" ht="35.2" hidden="true" customHeight="true" outlineLevel="0" collapsed="false">
      <c r="B36" s="63"/>
      <c r="C36" s="43" t="s">
        <v>111</v>
      </c>
      <c r="D36" s="123" t="s">
        <v>377</v>
      </c>
      <c r="E36" s="70" t="s">
        <v>17</v>
      </c>
      <c r="F36" s="70" t="s">
        <v>24</v>
      </c>
      <c r="G36" s="78" t="n">
        <v>5020000190</v>
      </c>
      <c r="H36" s="70" t="s">
        <v>112</v>
      </c>
      <c r="I36" s="71" t="n">
        <f aca="false">SUM(J36:X36)</f>
        <v>0</v>
      </c>
      <c r="J36" s="71" t="n">
        <v>100000</v>
      </c>
      <c r="K36" s="71" t="n">
        <v>-100000</v>
      </c>
      <c r="L36" s="71" t="n">
        <v>0</v>
      </c>
      <c r="M36" s="71" t="n">
        <v>0</v>
      </c>
      <c r="N36" s="71" t="n">
        <v>0</v>
      </c>
      <c r="O36" s="71" t="n">
        <v>0</v>
      </c>
      <c r="P36" s="71" t="n">
        <v>0</v>
      </c>
      <c r="Q36" s="71" t="n">
        <v>0</v>
      </c>
      <c r="R36" s="71" t="n">
        <v>0</v>
      </c>
      <c r="S36" s="71" t="n">
        <v>0</v>
      </c>
      <c r="T36" s="71" t="n">
        <v>0</v>
      </c>
      <c r="U36" s="71" t="n">
        <v>0</v>
      </c>
      <c r="V36" s="71" t="n">
        <v>0</v>
      </c>
      <c r="W36" s="71" t="n">
        <v>0</v>
      </c>
      <c r="X36" s="71" t="n">
        <v>0</v>
      </c>
    </row>
    <row r="37" customFormat="false" ht="17.6" hidden="false" customHeight="false" outlineLevel="0" collapsed="false">
      <c r="B37" s="63"/>
      <c r="C37" s="43" t="s">
        <v>115</v>
      </c>
      <c r="D37" s="123" t="s">
        <v>377</v>
      </c>
      <c r="E37" s="70" t="s">
        <v>17</v>
      </c>
      <c r="F37" s="70" t="s">
        <v>24</v>
      </c>
      <c r="G37" s="78" t="n">
        <v>5020000190</v>
      </c>
      <c r="H37" s="70" t="s">
        <v>116</v>
      </c>
      <c r="I37" s="71" t="n">
        <f aca="false">SUM(J37:X37)</f>
        <v>1224000</v>
      </c>
      <c r="J37" s="71" t="n">
        <v>950300</v>
      </c>
      <c r="K37" s="71" t="n">
        <v>203700</v>
      </c>
      <c r="L37" s="71" t="n">
        <v>0</v>
      </c>
      <c r="M37" s="71" t="n">
        <v>0</v>
      </c>
      <c r="N37" s="71" t="n">
        <v>0</v>
      </c>
      <c r="O37" s="71" t="n">
        <v>0</v>
      </c>
      <c r="P37" s="71" t="n">
        <v>0</v>
      </c>
      <c r="Q37" s="71" t="n">
        <v>0</v>
      </c>
      <c r="R37" s="71" t="n">
        <v>70000</v>
      </c>
      <c r="S37" s="71" t="n">
        <v>0</v>
      </c>
      <c r="T37" s="71" t="n">
        <v>0</v>
      </c>
      <c r="U37" s="71" t="n">
        <v>0</v>
      </c>
      <c r="V37" s="71" t="n">
        <v>0</v>
      </c>
      <c r="W37" s="71" t="n">
        <v>0</v>
      </c>
      <c r="X37" s="71" t="n">
        <v>0</v>
      </c>
    </row>
    <row r="38" customFormat="false" ht="131.2" hidden="false" customHeight="true" outlineLevel="0" collapsed="false">
      <c r="B38" s="63"/>
      <c r="C38" s="43" t="s">
        <v>117</v>
      </c>
      <c r="D38" s="123" t="s">
        <v>377</v>
      </c>
      <c r="E38" s="70" t="s">
        <v>17</v>
      </c>
      <c r="F38" s="70" t="s">
        <v>24</v>
      </c>
      <c r="G38" s="78" t="n">
        <v>5020060870</v>
      </c>
      <c r="H38" s="70"/>
      <c r="I38" s="71" t="n">
        <f aca="false">SUM(J38:X38)</f>
        <v>729800</v>
      </c>
      <c r="J38" s="71" t="n">
        <f aca="false">J39+J40</f>
        <v>723400</v>
      </c>
      <c r="K38" s="71" t="n">
        <f aca="false">K39+K40</f>
        <v>6400</v>
      </c>
      <c r="L38" s="71" t="n">
        <f aca="false">L39+L40</f>
        <v>0</v>
      </c>
      <c r="M38" s="71" t="n">
        <f aca="false">M39+M40</f>
        <v>0</v>
      </c>
      <c r="N38" s="71" t="n">
        <f aca="false">N39+N40</f>
        <v>0</v>
      </c>
      <c r="O38" s="71" t="n">
        <f aca="false">O39+O40</f>
        <v>0</v>
      </c>
      <c r="P38" s="71" t="n">
        <f aca="false">P39+P40</f>
        <v>0</v>
      </c>
      <c r="Q38" s="71" t="n">
        <f aca="false">Q39+Q40</f>
        <v>0</v>
      </c>
      <c r="R38" s="71" t="n">
        <f aca="false">R39+R40</f>
        <v>0</v>
      </c>
      <c r="S38" s="71" t="n">
        <f aca="false">S39+S40</f>
        <v>0</v>
      </c>
      <c r="T38" s="71" t="n">
        <f aca="false">T39+T40</f>
        <v>0</v>
      </c>
      <c r="U38" s="71" t="n">
        <f aca="false">U39+U40</f>
        <v>0</v>
      </c>
      <c r="V38" s="71" t="n">
        <f aca="false">V39+V40</f>
        <v>0</v>
      </c>
      <c r="W38" s="71" t="n">
        <f aca="false">W39+W40</f>
        <v>0</v>
      </c>
      <c r="X38" s="71" t="n">
        <f aca="false">X39+X40</f>
        <v>0</v>
      </c>
    </row>
    <row r="39" customFormat="false" ht="67.2" hidden="false" customHeight="true" outlineLevel="0" collapsed="false">
      <c r="B39" s="63"/>
      <c r="C39" s="43" t="s">
        <v>108</v>
      </c>
      <c r="D39" s="123" t="s">
        <v>377</v>
      </c>
      <c r="E39" s="70" t="s">
        <v>17</v>
      </c>
      <c r="F39" s="70" t="s">
        <v>24</v>
      </c>
      <c r="G39" s="78" t="n">
        <v>5020060870</v>
      </c>
      <c r="H39" s="70" t="s">
        <v>109</v>
      </c>
      <c r="I39" s="71" t="n">
        <f aca="false">SUM(J39:X39)</f>
        <v>729800</v>
      </c>
      <c r="J39" s="71" t="n">
        <v>642400</v>
      </c>
      <c r="K39" s="71" t="n">
        <v>6400</v>
      </c>
      <c r="L39" s="71" t="n">
        <v>0</v>
      </c>
      <c r="M39" s="71" t="n">
        <v>81000</v>
      </c>
      <c r="N39" s="71" t="n">
        <v>0</v>
      </c>
      <c r="O39" s="71" t="n">
        <v>0</v>
      </c>
      <c r="P39" s="71" t="n">
        <v>0</v>
      </c>
      <c r="Q39" s="71" t="n">
        <v>0</v>
      </c>
      <c r="R39" s="71" t="n">
        <v>0</v>
      </c>
      <c r="S39" s="71" t="n">
        <v>0</v>
      </c>
      <c r="T39" s="71" t="n">
        <v>0</v>
      </c>
      <c r="U39" s="71" t="n">
        <v>0</v>
      </c>
      <c r="V39" s="71" t="n">
        <v>0</v>
      </c>
      <c r="W39" s="71" t="n">
        <v>0</v>
      </c>
      <c r="X39" s="71" t="n">
        <v>0</v>
      </c>
    </row>
    <row r="40" customFormat="false" ht="35.2" hidden="true" customHeight="true" outlineLevel="0" collapsed="false">
      <c r="B40" s="63"/>
      <c r="C40" s="43" t="s">
        <v>111</v>
      </c>
      <c r="D40" s="123" t="s">
        <v>377</v>
      </c>
      <c r="E40" s="70" t="s">
        <v>17</v>
      </c>
      <c r="F40" s="70" t="s">
        <v>24</v>
      </c>
      <c r="G40" s="78" t="n">
        <v>5020060870</v>
      </c>
      <c r="H40" s="70" t="s">
        <v>112</v>
      </c>
      <c r="I40" s="71" t="n">
        <f aca="false">SUM(J40:X40)</f>
        <v>0</v>
      </c>
      <c r="J40" s="71" t="n">
        <v>81000</v>
      </c>
      <c r="K40" s="71" t="n">
        <v>0</v>
      </c>
      <c r="L40" s="71" t="n">
        <v>0</v>
      </c>
      <c r="M40" s="71" t="n">
        <v>-81000</v>
      </c>
      <c r="N40" s="71" t="n">
        <v>0</v>
      </c>
      <c r="O40" s="71" t="n">
        <v>0</v>
      </c>
      <c r="P40" s="71" t="n">
        <v>0</v>
      </c>
      <c r="Q40" s="71" t="n">
        <v>0</v>
      </c>
      <c r="R40" s="71" t="n">
        <v>0</v>
      </c>
      <c r="S40" s="71" t="n">
        <v>0</v>
      </c>
      <c r="T40" s="71" t="n">
        <v>0</v>
      </c>
      <c r="U40" s="71" t="n">
        <v>0</v>
      </c>
      <c r="V40" s="71" t="n">
        <v>0</v>
      </c>
      <c r="W40" s="71" t="n">
        <v>0</v>
      </c>
      <c r="X40" s="71" t="n">
        <v>0</v>
      </c>
    </row>
    <row r="41" customFormat="false" ht="51.2" hidden="true" customHeight="true" outlineLevel="0" collapsed="false">
      <c r="B41" s="63"/>
      <c r="C41" s="72" t="s">
        <v>118</v>
      </c>
      <c r="D41" s="123" t="s">
        <v>377</v>
      </c>
      <c r="E41" s="70" t="s">
        <v>17</v>
      </c>
      <c r="F41" s="70" t="s">
        <v>24</v>
      </c>
      <c r="G41" s="78" t="n">
        <v>5020060890</v>
      </c>
      <c r="H41" s="70"/>
      <c r="I41" s="71" t="n">
        <f aca="false">SUM(J41:X41)</f>
        <v>0</v>
      </c>
      <c r="J41" s="71" t="n">
        <f aca="false">J42+J43</f>
        <v>0</v>
      </c>
      <c r="K41" s="71" t="n">
        <f aca="false">K42+K43</f>
        <v>0</v>
      </c>
      <c r="L41" s="71" t="n">
        <f aca="false">L42+L43</f>
        <v>0</v>
      </c>
      <c r="M41" s="71" t="n">
        <f aca="false">M42+M43</f>
        <v>0</v>
      </c>
      <c r="N41" s="71" t="n">
        <f aca="false">N42+N43</f>
        <v>0</v>
      </c>
      <c r="O41" s="71" t="n">
        <f aca="false">O42+O43</f>
        <v>0</v>
      </c>
      <c r="P41" s="71" t="n">
        <f aca="false">P42+P43</f>
        <v>0</v>
      </c>
      <c r="Q41" s="71" t="n">
        <f aca="false">Q42+Q43</f>
        <v>0</v>
      </c>
      <c r="R41" s="71" t="n">
        <f aca="false">R42+R43</f>
        <v>0</v>
      </c>
      <c r="S41" s="71" t="n">
        <f aca="false">S42+S43</f>
        <v>0</v>
      </c>
      <c r="T41" s="71" t="n">
        <f aca="false">T42+T43</f>
        <v>0</v>
      </c>
      <c r="U41" s="71" t="n">
        <f aca="false">U42+U43</f>
        <v>0</v>
      </c>
      <c r="V41" s="71" t="n">
        <f aca="false">V42+V43</f>
        <v>0</v>
      </c>
      <c r="W41" s="71" t="n">
        <f aca="false">W42+W43</f>
        <v>0</v>
      </c>
      <c r="X41" s="71" t="n">
        <f aca="false">X42+X43</f>
        <v>0</v>
      </c>
    </row>
    <row r="42" customFormat="false" ht="67.2" hidden="true" customHeight="true" outlineLevel="0" collapsed="false">
      <c r="B42" s="63"/>
      <c r="C42" s="43" t="s">
        <v>108</v>
      </c>
      <c r="D42" s="123" t="s">
        <v>377</v>
      </c>
      <c r="E42" s="70" t="s">
        <v>17</v>
      </c>
      <c r="F42" s="70" t="s">
        <v>24</v>
      </c>
      <c r="G42" s="78" t="n">
        <v>5020060890</v>
      </c>
      <c r="H42" s="70" t="s">
        <v>109</v>
      </c>
      <c r="I42" s="71" t="n">
        <f aca="false">SUM(J42:X42)</f>
        <v>0</v>
      </c>
      <c r="J42" s="71" t="n">
        <v>0</v>
      </c>
      <c r="L42" s="71" t="n">
        <v>0</v>
      </c>
      <c r="M42" s="71" t="n">
        <v>0</v>
      </c>
      <c r="N42" s="71" t="n">
        <v>0</v>
      </c>
      <c r="O42" s="71" t="n">
        <v>0</v>
      </c>
      <c r="P42" s="71" t="n">
        <v>0</v>
      </c>
      <c r="Q42" s="71" t="n">
        <v>0</v>
      </c>
      <c r="R42" s="71" t="n">
        <v>0</v>
      </c>
      <c r="S42" s="71" t="n">
        <v>0</v>
      </c>
      <c r="T42" s="71" t="n">
        <v>0</v>
      </c>
      <c r="U42" s="71" t="n">
        <v>0</v>
      </c>
      <c r="V42" s="71" t="n">
        <v>0</v>
      </c>
      <c r="W42" s="71" t="n">
        <v>0</v>
      </c>
      <c r="X42" s="71" t="n">
        <v>0</v>
      </c>
    </row>
    <row r="43" customFormat="false" ht="35.2" hidden="true" customHeight="true" outlineLevel="0" collapsed="false">
      <c r="B43" s="63"/>
      <c r="C43" s="43" t="s">
        <v>111</v>
      </c>
      <c r="D43" s="123" t="s">
        <v>377</v>
      </c>
      <c r="E43" s="70" t="s">
        <v>17</v>
      </c>
      <c r="F43" s="70" t="s">
        <v>24</v>
      </c>
      <c r="G43" s="78" t="n">
        <v>5020060890</v>
      </c>
      <c r="H43" s="70" t="s">
        <v>112</v>
      </c>
      <c r="I43" s="71" t="n">
        <f aca="false">SUM(J43:X43)</f>
        <v>0</v>
      </c>
      <c r="J43" s="71" t="n">
        <v>0</v>
      </c>
      <c r="K43" s="71" t="n">
        <v>0</v>
      </c>
      <c r="L43" s="71" t="n">
        <v>0</v>
      </c>
      <c r="M43" s="71" t="n">
        <v>0</v>
      </c>
      <c r="N43" s="71" t="n">
        <v>0</v>
      </c>
      <c r="O43" s="71" t="n">
        <v>0</v>
      </c>
      <c r="P43" s="71" t="n">
        <v>0</v>
      </c>
      <c r="Q43" s="71" t="n">
        <v>0</v>
      </c>
      <c r="R43" s="71" t="n">
        <v>0</v>
      </c>
      <c r="S43" s="71" t="n">
        <v>0</v>
      </c>
      <c r="T43" s="71" t="n">
        <v>0</v>
      </c>
      <c r="U43" s="71" t="n">
        <v>0</v>
      </c>
      <c r="V43" s="71" t="n">
        <v>0</v>
      </c>
      <c r="W43" s="71" t="n">
        <v>0</v>
      </c>
      <c r="X43" s="71" t="n">
        <v>0</v>
      </c>
    </row>
    <row r="44" customFormat="false" ht="51.2" hidden="false" customHeight="true" outlineLevel="0" collapsed="false">
      <c r="B44" s="63"/>
      <c r="C44" s="43" t="s">
        <v>118</v>
      </c>
      <c r="D44" s="123" t="s">
        <v>377</v>
      </c>
      <c r="E44" s="70" t="s">
        <v>17</v>
      </c>
      <c r="F44" s="70" t="s">
        <v>24</v>
      </c>
      <c r="G44" s="78" t="n">
        <v>5020069200</v>
      </c>
      <c r="H44" s="70"/>
      <c r="I44" s="71" t="n">
        <f aca="false">SUM(J44:X44)</f>
        <v>3959600</v>
      </c>
      <c r="J44" s="71" t="n">
        <f aca="false">J45+J46</f>
        <v>3923600</v>
      </c>
      <c r="K44" s="71" t="n">
        <f aca="false">K45</f>
        <v>36000</v>
      </c>
      <c r="L44" s="71" t="n">
        <f aca="false">L45+L46</f>
        <v>0</v>
      </c>
      <c r="M44" s="71" t="n">
        <f aca="false">M45+M46</f>
        <v>0</v>
      </c>
      <c r="N44" s="71" t="n">
        <f aca="false">N45+N46</f>
        <v>0</v>
      </c>
      <c r="O44" s="71" t="n">
        <f aca="false">O45+O46</f>
        <v>0</v>
      </c>
      <c r="P44" s="71" t="n">
        <f aca="false">P45+P46</f>
        <v>0</v>
      </c>
      <c r="Q44" s="71" t="n">
        <f aca="false">Q45+Q46</f>
        <v>0</v>
      </c>
      <c r="R44" s="71" t="n">
        <f aca="false">R45+R46</f>
        <v>0</v>
      </c>
      <c r="S44" s="71" t="n">
        <f aca="false">S45+S46</f>
        <v>0</v>
      </c>
      <c r="T44" s="71" t="n">
        <f aca="false">T45+T46</f>
        <v>0</v>
      </c>
      <c r="U44" s="71" t="n">
        <f aca="false">U45+U46</f>
        <v>0</v>
      </c>
      <c r="V44" s="71" t="n">
        <f aca="false">V45+V46</f>
        <v>0</v>
      </c>
      <c r="W44" s="71" t="n">
        <f aca="false">W45+W46</f>
        <v>0</v>
      </c>
      <c r="X44" s="71"/>
    </row>
    <row r="45" customFormat="false" ht="67.2" hidden="false" customHeight="true" outlineLevel="0" collapsed="false">
      <c r="B45" s="63"/>
      <c r="C45" s="43" t="s">
        <v>108</v>
      </c>
      <c r="D45" s="123" t="s">
        <v>377</v>
      </c>
      <c r="E45" s="70" t="s">
        <v>17</v>
      </c>
      <c r="F45" s="70" t="s">
        <v>24</v>
      </c>
      <c r="G45" s="78" t="n">
        <v>5020069200</v>
      </c>
      <c r="H45" s="70" t="s">
        <v>109</v>
      </c>
      <c r="I45" s="71" t="n">
        <f aca="false">SUM(J45:X45)</f>
        <v>3859600</v>
      </c>
      <c r="J45" s="71" t="n">
        <v>3599600</v>
      </c>
      <c r="K45" s="71" t="n">
        <v>36000</v>
      </c>
      <c r="L45" s="71" t="n">
        <v>0</v>
      </c>
      <c r="M45" s="71" t="n">
        <v>224000</v>
      </c>
      <c r="N45" s="71" t="n">
        <v>0</v>
      </c>
      <c r="O45" s="71" t="n">
        <v>0</v>
      </c>
      <c r="P45" s="71" t="n">
        <v>0</v>
      </c>
      <c r="Q45" s="71" t="n">
        <v>0</v>
      </c>
      <c r="R45" s="71" t="n">
        <v>0</v>
      </c>
      <c r="S45" s="71" t="n">
        <v>0</v>
      </c>
      <c r="T45" s="71" t="n">
        <v>0</v>
      </c>
      <c r="U45" s="71" t="n">
        <v>0</v>
      </c>
      <c r="V45" s="71" t="n">
        <v>0</v>
      </c>
      <c r="W45" s="71" t="n">
        <v>0</v>
      </c>
      <c r="X45" s="71"/>
    </row>
    <row r="46" customFormat="false" ht="35.2" hidden="false" customHeight="true" outlineLevel="0" collapsed="false">
      <c r="B46" s="63"/>
      <c r="C46" s="43" t="s">
        <v>111</v>
      </c>
      <c r="D46" s="123" t="s">
        <v>377</v>
      </c>
      <c r="E46" s="70" t="s">
        <v>17</v>
      </c>
      <c r="F46" s="70" t="s">
        <v>24</v>
      </c>
      <c r="G46" s="78" t="n">
        <v>5020069200</v>
      </c>
      <c r="H46" s="70" t="s">
        <v>112</v>
      </c>
      <c r="I46" s="71" t="n">
        <f aca="false">SUM(J46:X46)</f>
        <v>100000</v>
      </c>
      <c r="J46" s="71" t="n">
        <v>324000</v>
      </c>
      <c r="K46" s="71" t="n">
        <v>0</v>
      </c>
      <c r="L46" s="71" t="n">
        <v>0</v>
      </c>
      <c r="M46" s="71" t="n">
        <v>-224000</v>
      </c>
      <c r="N46" s="71" t="n">
        <v>0</v>
      </c>
      <c r="O46" s="71" t="n">
        <v>0</v>
      </c>
      <c r="P46" s="71" t="n">
        <v>0</v>
      </c>
      <c r="Q46" s="71" t="n">
        <v>0</v>
      </c>
      <c r="R46" s="71" t="n">
        <v>0</v>
      </c>
      <c r="S46" s="71" t="n">
        <v>0</v>
      </c>
      <c r="T46" s="71" t="n">
        <v>0</v>
      </c>
      <c r="U46" s="71" t="n">
        <v>0</v>
      </c>
      <c r="V46" s="71" t="n">
        <v>0</v>
      </c>
      <c r="W46" s="71" t="n">
        <v>0</v>
      </c>
      <c r="X46" s="71"/>
    </row>
    <row r="47" customFormat="false" ht="17.6" hidden="false" customHeight="false" outlineLevel="0" collapsed="false">
      <c r="B47" s="63"/>
      <c r="C47" s="43" t="s">
        <v>25</v>
      </c>
      <c r="D47" s="123" t="s">
        <v>377</v>
      </c>
      <c r="E47" s="70" t="s">
        <v>17</v>
      </c>
      <c r="F47" s="70" t="s">
        <v>26</v>
      </c>
      <c r="G47" s="78"/>
      <c r="H47" s="70"/>
      <c r="I47" s="71" t="n">
        <f aca="false">SUM(J47:X47)</f>
        <v>19800</v>
      </c>
      <c r="J47" s="71" t="n">
        <f aca="false">J48</f>
        <v>24700</v>
      </c>
      <c r="K47" s="71" t="n">
        <f aca="false">K48</f>
        <v>14000</v>
      </c>
      <c r="L47" s="71" t="n">
        <f aca="false">L48</f>
        <v>-18900</v>
      </c>
      <c r="M47" s="71" t="n">
        <f aca="false">M48</f>
        <v>0</v>
      </c>
      <c r="N47" s="71" t="n">
        <f aca="false">N48</f>
        <v>0</v>
      </c>
      <c r="O47" s="71" t="n">
        <f aca="false">O48</f>
        <v>0</v>
      </c>
      <c r="P47" s="71" t="n">
        <f aca="false">P48</f>
        <v>0</v>
      </c>
      <c r="Q47" s="71" t="n">
        <f aca="false">Q48</f>
        <v>0</v>
      </c>
      <c r="R47" s="71" t="n">
        <f aca="false">R48</f>
        <v>0</v>
      </c>
      <c r="S47" s="71" t="n">
        <f aca="false">S48</f>
        <v>0</v>
      </c>
      <c r="T47" s="71" t="n">
        <f aca="false">T48</f>
        <v>0</v>
      </c>
      <c r="U47" s="71" t="n">
        <f aca="false">U48</f>
        <v>0</v>
      </c>
      <c r="V47" s="71" t="n">
        <f aca="false">V48</f>
        <v>0</v>
      </c>
      <c r="W47" s="71" t="n">
        <f aca="false">W48</f>
        <v>0</v>
      </c>
      <c r="X47" s="71" t="n">
        <f aca="false">X48</f>
        <v>0</v>
      </c>
    </row>
    <row r="48" customFormat="false" ht="35.2" hidden="false" customHeight="true" outlineLevel="0" collapsed="false">
      <c r="B48" s="63"/>
      <c r="C48" s="43" t="s">
        <v>336</v>
      </c>
      <c r="D48" s="123" t="s">
        <v>377</v>
      </c>
      <c r="E48" s="70" t="s">
        <v>17</v>
      </c>
      <c r="F48" s="70" t="s">
        <v>26</v>
      </c>
      <c r="G48" s="78" t="n">
        <v>9900000000</v>
      </c>
      <c r="H48" s="70"/>
      <c r="I48" s="71" t="n">
        <f aca="false">SUM(J48:X48)</f>
        <v>19800</v>
      </c>
      <c r="J48" s="71" t="n">
        <f aca="false">J49</f>
        <v>24700</v>
      </c>
      <c r="K48" s="71" t="n">
        <f aca="false">K49</f>
        <v>14000</v>
      </c>
      <c r="L48" s="71" t="n">
        <f aca="false">L49</f>
        <v>-18900</v>
      </c>
      <c r="M48" s="71" t="n">
        <f aca="false">M49</f>
        <v>0</v>
      </c>
      <c r="N48" s="71" t="n">
        <f aca="false">N49</f>
        <v>0</v>
      </c>
      <c r="O48" s="71" t="n">
        <f aca="false">O49</f>
        <v>0</v>
      </c>
      <c r="P48" s="71" t="n">
        <f aca="false">P49</f>
        <v>0</v>
      </c>
      <c r="Q48" s="71" t="n">
        <f aca="false">Q49</f>
        <v>0</v>
      </c>
      <c r="R48" s="71" t="n">
        <f aca="false">R49</f>
        <v>0</v>
      </c>
      <c r="S48" s="71" t="n">
        <f aca="false">S49</f>
        <v>0</v>
      </c>
      <c r="T48" s="71" t="n">
        <f aca="false">T49</f>
        <v>0</v>
      </c>
      <c r="U48" s="71" t="n">
        <f aca="false">U49</f>
        <v>0</v>
      </c>
      <c r="V48" s="71" t="n">
        <f aca="false">V49</f>
        <v>0</v>
      </c>
      <c r="W48" s="71" t="n">
        <f aca="false">W49</f>
        <v>0</v>
      </c>
      <c r="X48" s="71" t="n">
        <f aca="false">X49</f>
        <v>0</v>
      </c>
    </row>
    <row r="49" customFormat="false" ht="51.2" hidden="false" customHeight="true" outlineLevel="0" collapsed="false">
      <c r="B49" s="63"/>
      <c r="C49" s="43" t="s">
        <v>343</v>
      </c>
      <c r="D49" s="123" t="s">
        <v>377</v>
      </c>
      <c r="E49" s="70" t="s">
        <v>17</v>
      </c>
      <c r="F49" s="70" t="s">
        <v>26</v>
      </c>
      <c r="G49" s="78" t="n">
        <v>9900051200</v>
      </c>
      <c r="H49" s="70"/>
      <c r="I49" s="71" t="n">
        <f aca="false">SUM(J49:X49)</f>
        <v>19800</v>
      </c>
      <c r="J49" s="71" t="n">
        <f aca="false">J50</f>
        <v>24700</v>
      </c>
      <c r="K49" s="71" t="n">
        <f aca="false">K50</f>
        <v>14000</v>
      </c>
      <c r="L49" s="71" t="n">
        <f aca="false">L50</f>
        <v>-18900</v>
      </c>
      <c r="M49" s="71" t="n">
        <f aca="false">M50</f>
        <v>0</v>
      </c>
      <c r="N49" s="71" t="n">
        <f aca="false">N50</f>
        <v>0</v>
      </c>
      <c r="O49" s="71" t="n">
        <f aca="false">O50</f>
        <v>0</v>
      </c>
      <c r="P49" s="71" t="n">
        <f aca="false">P50</f>
        <v>0</v>
      </c>
      <c r="Q49" s="71" t="n">
        <f aca="false">Q50</f>
        <v>0</v>
      </c>
      <c r="R49" s="71" t="n">
        <f aca="false">R50</f>
        <v>0</v>
      </c>
      <c r="S49" s="71" t="n">
        <f aca="false">S50</f>
        <v>0</v>
      </c>
      <c r="T49" s="71" t="n">
        <f aca="false">T50</f>
        <v>0</v>
      </c>
      <c r="U49" s="71" t="n">
        <f aca="false">U50</f>
        <v>0</v>
      </c>
      <c r="V49" s="71" t="n">
        <f aca="false">V50</f>
        <v>0</v>
      </c>
      <c r="W49" s="71" t="n">
        <f aca="false">W50</f>
        <v>0</v>
      </c>
      <c r="X49" s="71" t="n">
        <f aca="false">X50</f>
        <v>0</v>
      </c>
    </row>
    <row r="50" customFormat="false" ht="35.2" hidden="false" customHeight="true" outlineLevel="0" collapsed="false">
      <c r="B50" s="63"/>
      <c r="C50" s="43" t="s">
        <v>111</v>
      </c>
      <c r="D50" s="123" t="s">
        <v>377</v>
      </c>
      <c r="E50" s="70" t="s">
        <v>17</v>
      </c>
      <c r="F50" s="70" t="s">
        <v>26</v>
      </c>
      <c r="G50" s="78" t="n">
        <v>9900051200</v>
      </c>
      <c r="H50" s="70" t="s">
        <v>112</v>
      </c>
      <c r="I50" s="71" t="n">
        <f aca="false">SUM(J50:X50)</f>
        <v>19800</v>
      </c>
      <c r="J50" s="71" t="n">
        <v>24700</v>
      </c>
      <c r="K50" s="71" t="n">
        <v>14000</v>
      </c>
      <c r="L50" s="71" t="n">
        <v>-18900</v>
      </c>
      <c r="M50" s="71" t="n">
        <v>0</v>
      </c>
      <c r="N50" s="71" t="n">
        <v>0</v>
      </c>
      <c r="O50" s="71" t="n">
        <v>0</v>
      </c>
      <c r="P50" s="71" t="n">
        <v>0</v>
      </c>
      <c r="Q50" s="71" t="n">
        <v>0</v>
      </c>
      <c r="R50" s="71" t="n">
        <v>0</v>
      </c>
      <c r="S50" s="71" t="n">
        <v>0</v>
      </c>
      <c r="T50" s="71" t="n">
        <v>0</v>
      </c>
      <c r="U50" s="71" t="n">
        <v>0</v>
      </c>
      <c r="V50" s="71" t="n">
        <v>0</v>
      </c>
      <c r="W50" s="71" t="n">
        <v>0</v>
      </c>
      <c r="X50" s="71" t="n">
        <v>0</v>
      </c>
    </row>
    <row r="51" customFormat="false" ht="17.6" hidden="false" customHeight="false" outlineLevel="0" collapsed="false">
      <c r="B51" s="63"/>
      <c r="C51" s="43" t="s">
        <v>29</v>
      </c>
      <c r="D51" s="123" t="s">
        <v>377</v>
      </c>
      <c r="E51" s="70" t="s">
        <v>17</v>
      </c>
      <c r="F51" s="70" t="s">
        <v>30</v>
      </c>
      <c r="G51" s="78"/>
      <c r="H51" s="70"/>
      <c r="I51" s="71" t="n">
        <f aca="false">SUM(J51:X51)</f>
        <v>8300000</v>
      </c>
      <c r="M51" s="71" t="n">
        <f aca="false">M52</f>
        <v>8300000</v>
      </c>
      <c r="N51" s="71" t="n">
        <f aca="false">N52</f>
        <v>0</v>
      </c>
      <c r="O51" s="71" t="n">
        <f aca="false">O52</f>
        <v>0</v>
      </c>
      <c r="P51" s="71" t="n">
        <f aca="false">P52</f>
        <v>0</v>
      </c>
      <c r="Q51" s="71" t="n">
        <f aca="false">Q52</f>
        <v>0</v>
      </c>
      <c r="R51" s="71" t="n">
        <f aca="false">R52</f>
        <v>0</v>
      </c>
      <c r="S51" s="71" t="n">
        <f aca="false">S52</f>
        <v>0</v>
      </c>
      <c r="T51" s="71" t="n">
        <f aca="false">T52</f>
        <v>0</v>
      </c>
      <c r="U51" s="71" t="n">
        <f aca="false">U52</f>
        <v>0</v>
      </c>
      <c r="V51" s="71" t="n">
        <f aca="false">V52</f>
        <v>0</v>
      </c>
      <c r="W51" s="71" t="n">
        <f aca="false">W52</f>
        <v>0</v>
      </c>
      <c r="X51" s="71"/>
    </row>
    <row r="52" customFormat="false" ht="35.2" hidden="false" customHeight="true" outlineLevel="0" collapsed="false">
      <c r="B52" s="63"/>
      <c r="C52" s="43" t="s">
        <v>336</v>
      </c>
      <c r="D52" s="123" t="s">
        <v>377</v>
      </c>
      <c r="E52" s="70" t="s">
        <v>17</v>
      </c>
      <c r="F52" s="70" t="s">
        <v>30</v>
      </c>
      <c r="G52" s="78" t="n">
        <v>9900000000</v>
      </c>
      <c r="H52" s="70"/>
      <c r="I52" s="71" t="n">
        <f aca="false">SUM(J52:X52)</f>
        <v>8300000</v>
      </c>
      <c r="M52" s="71" t="n">
        <f aca="false">M53</f>
        <v>8300000</v>
      </c>
      <c r="N52" s="71" t="n">
        <f aca="false">N53</f>
        <v>0</v>
      </c>
      <c r="O52" s="71" t="n">
        <f aca="false">O53</f>
        <v>0</v>
      </c>
      <c r="P52" s="71" t="n">
        <f aca="false">P53</f>
        <v>0</v>
      </c>
      <c r="Q52" s="71" t="n">
        <f aca="false">Q53</f>
        <v>0</v>
      </c>
      <c r="R52" s="71" t="n">
        <f aca="false">R53</f>
        <v>0</v>
      </c>
      <c r="S52" s="71" t="n">
        <f aca="false">S53</f>
        <v>0</v>
      </c>
      <c r="T52" s="71" t="n">
        <f aca="false">T53</f>
        <v>0</v>
      </c>
      <c r="U52" s="71" t="n">
        <f aca="false">U53</f>
        <v>0</v>
      </c>
      <c r="V52" s="71" t="n">
        <f aca="false">V53</f>
        <v>0</v>
      </c>
      <c r="W52" s="71" t="n">
        <f aca="false">W53</f>
        <v>0</v>
      </c>
      <c r="X52" s="71"/>
    </row>
    <row r="53" customFormat="false" ht="17.6" hidden="false" customHeight="false" outlineLevel="0" collapsed="false">
      <c r="B53" s="63"/>
      <c r="C53" s="43" t="s">
        <v>358</v>
      </c>
      <c r="D53" s="123" t="s">
        <v>377</v>
      </c>
      <c r="E53" s="70" t="s">
        <v>17</v>
      </c>
      <c r="F53" s="70" t="s">
        <v>30</v>
      </c>
      <c r="G53" s="78" t="n">
        <v>9970000000</v>
      </c>
      <c r="H53" s="70"/>
      <c r="I53" s="71" t="n">
        <f aca="false">SUM(J53:X53)</f>
        <v>8300000</v>
      </c>
      <c r="M53" s="71" t="n">
        <f aca="false">M54</f>
        <v>8300000</v>
      </c>
      <c r="N53" s="71" t="n">
        <f aca="false">N54</f>
        <v>0</v>
      </c>
      <c r="O53" s="71" t="n">
        <f aca="false">O54</f>
        <v>0</v>
      </c>
      <c r="P53" s="71" t="n">
        <f aca="false">P54</f>
        <v>0</v>
      </c>
      <c r="Q53" s="71" t="n">
        <f aca="false">Q54</f>
        <v>0</v>
      </c>
      <c r="R53" s="71" t="n">
        <f aca="false">R54</f>
        <v>0</v>
      </c>
      <c r="S53" s="71" t="n">
        <f aca="false">S54</f>
        <v>0</v>
      </c>
      <c r="T53" s="71" t="n">
        <f aca="false">T54</f>
        <v>0</v>
      </c>
      <c r="U53" s="71" t="n">
        <f aca="false">U54</f>
        <v>0</v>
      </c>
      <c r="V53" s="71" t="n">
        <f aca="false">V54</f>
        <v>0</v>
      </c>
      <c r="W53" s="71" t="n">
        <f aca="false">W54</f>
        <v>0</v>
      </c>
      <c r="X53" s="71"/>
    </row>
    <row r="54" customFormat="false" ht="17.6" hidden="false" customHeight="false" outlineLevel="0" collapsed="false">
      <c r="B54" s="63"/>
      <c r="C54" s="43" t="s">
        <v>359</v>
      </c>
      <c r="D54" s="123" t="s">
        <v>377</v>
      </c>
      <c r="E54" s="70" t="s">
        <v>17</v>
      </c>
      <c r="F54" s="70" t="s">
        <v>30</v>
      </c>
      <c r="G54" s="78" t="n">
        <v>9970010260</v>
      </c>
      <c r="H54" s="70"/>
      <c r="I54" s="71" t="n">
        <f aca="false">SUM(J54:X54)</f>
        <v>8300000</v>
      </c>
      <c r="M54" s="71" t="n">
        <f aca="false">M55</f>
        <v>8300000</v>
      </c>
      <c r="N54" s="71" t="n">
        <f aca="false">N55</f>
        <v>0</v>
      </c>
      <c r="O54" s="71" t="n">
        <f aca="false">O55</f>
        <v>0</v>
      </c>
      <c r="P54" s="71" t="n">
        <f aca="false">P55</f>
        <v>0</v>
      </c>
      <c r="Q54" s="71" t="n">
        <f aca="false">Q55</f>
        <v>0</v>
      </c>
      <c r="R54" s="71" t="n">
        <f aca="false">R55</f>
        <v>0</v>
      </c>
      <c r="S54" s="71" t="n">
        <f aca="false">S55</f>
        <v>0</v>
      </c>
      <c r="T54" s="71" t="n">
        <f aca="false">T55</f>
        <v>0</v>
      </c>
      <c r="U54" s="71" t="n">
        <f aca="false">U55</f>
        <v>0</v>
      </c>
      <c r="V54" s="71" t="n">
        <f aca="false">V55+V56</f>
        <v>0</v>
      </c>
      <c r="W54" s="71" t="n">
        <f aca="false">W55+W56</f>
        <v>0</v>
      </c>
      <c r="X54" s="71"/>
    </row>
    <row r="55" customFormat="false" ht="35.2" hidden="true" customHeight="true" outlineLevel="0" collapsed="false">
      <c r="B55" s="63"/>
      <c r="C55" s="43" t="s">
        <v>111</v>
      </c>
      <c r="D55" s="123" t="s">
        <v>377</v>
      </c>
      <c r="E55" s="70" t="s">
        <v>17</v>
      </c>
      <c r="F55" s="70" t="s">
        <v>30</v>
      </c>
      <c r="G55" s="78" t="n">
        <v>9970010260</v>
      </c>
      <c r="H55" s="70" t="s">
        <v>112</v>
      </c>
      <c r="I55" s="71" t="n">
        <f aca="false">SUM(J55:X55)</f>
        <v>0</v>
      </c>
      <c r="M55" s="71" t="n">
        <v>8300000</v>
      </c>
      <c r="N55" s="71" t="n">
        <v>0</v>
      </c>
      <c r="O55" s="71" t="n">
        <v>0</v>
      </c>
      <c r="P55" s="71" t="n">
        <v>0</v>
      </c>
      <c r="Q55" s="71" t="n">
        <v>0</v>
      </c>
      <c r="R55" s="71" t="n">
        <v>0</v>
      </c>
      <c r="S55" s="71" t="n">
        <v>0</v>
      </c>
      <c r="T55" s="71" t="n">
        <v>0</v>
      </c>
      <c r="U55" s="71" t="n">
        <v>0</v>
      </c>
      <c r="V55" s="71" t="n">
        <v>-8300000</v>
      </c>
      <c r="W55" s="71" t="n">
        <v>0</v>
      </c>
      <c r="X55" s="71"/>
    </row>
    <row r="56" customFormat="false" ht="17.6" hidden="false" customHeight="false" outlineLevel="0" collapsed="false">
      <c r="B56" s="63"/>
      <c r="C56" s="43" t="s">
        <v>115</v>
      </c>
      <c r="D56" s="123" t="s">
        <v>377</v>
      </c>
      <c r="E56" s="70" t="s">
        <v>17</v>
      </c>
      <c r="F56" s="70" t="s">
        <v>30</v>
      </c>
      <c r="G56" s="78" t="n">
        <v>9970010260</v>
      </c>
      <c r="H56" s="70" t="s">
        <v>116</v>
      </c>
      <c r="I56" s="71" t="n">
        <f aca="false">SUM(J56:X56)</f>
        <v>8300000</v>
      </c>
      <c r="V56" s="71" t="n">
        <v>8300000</v>
      </c>
      <c r="W56" s="71" t="n">
        <v>0</v>
      </c>
      <c r="X56" s="71"/>
    </row>
    <row r="57" customFormat="false" ht="17.6" hidden="false" customHeight="false" outlineLevel="0" collapsed="false">
      <c r="B57" s="63"/>
      <c r="C57" s="43" t="s">
        <v>31</v>
      </c>
      <c r="D57" s="123" t="s">
        <v>377</v>
      </c>
      <c r="E57" s="70" t="s">
        <v>17</v>
      </c>
      <c r="F57" s="70" t="s">
        <v>32</v>
      </c>
      <c r="G57" s="78"/>
      <c r="H57" s="70"/>
      <c r="I57" s="71" t="n">
        <f aca="false">SUM(J57:X57)</f>
        <v>5623758.9</v>
      </c>
      <c r="J57" s="71" t="n">
        <f aca="false">J58</f>
        <v>1000000</v>
      </c>
      <c r="K57" s="71" t="n">
        <f aca="false">K58</f>
        <v>4952400</v>
      </c>
      <c r="L57" s="71" t="n">
        <f aca="false">L58</f>
        <v>0</v>
      </c>
      <c r="M57" s="71" t="n">
        <f aca="false">M58</f>
        <v>0</v>
      </c>
      <c r="N57" s="71" t="n">
        <f aca="false">N58</f>
        <v>0</v>
      </c>
      <c r="O57" s="71" t="n">
        <f aca="false">O58</f>
        <v>-461100.68</v>
      </c>
      <c r="P57" s="71" t="n">
        <f aca="false">P58</f>
        <v>0</v>
      </c>
      <c r="Q57" s="71" t="n">
        <f aca="false">Q58</f>
        <v>0</v>
      </c>
      <c r="R57" s="71" t="n">
        <f aca="false">R58</f>
        <v>0</v>
      </c>
      <c r="S57" s="71" t="n">
        <f aca="false">S58</f>
        <v>5436900</v>
      </c>
      <c r="T57" s="71" t="n">
        <f aca="false">T58</f>
        <v>0</v>
      </c>
      <c r="U57" s="71" t="n">
        <f aca="false">U58</f>
        <v>-300000</v>
      </c>
      <c r="V57" s="71" t="n">
        <f aca="false">V58</f>
        <v>-4954440.42</v>
      </c>
      <c r="W57" s="71" t="n">
        <f aca="false">W58</f>
        <v>-50000</v>
      </c>
      <c r="X57" s="71" t="n">
        <f aca="false">X58</f>
        <v>0</v>
      </c>
    </row>
    <row r="58" customFormat="false" ht="35.2" hidden="false" customHeight="true" outlineLevel="0" collapsed="false">
      <c r="B58" s="63"/>
      <c r="C58" s="43" t="s">
        <v>336</v>
      </c>
      <c r="D58" s="123" t="s">
        <v>377</v>
      </c>
      <c r="E58" s="70" t="s">
        <v>17</v>
      </c>
      <c r="F58" s="70" t="s">
        <v>32</v>
      </c>
      <c r="G58" s="78" t="n">
        <v>9900000000</v>
      </c>
      <c r="H58" s="70"/>
      <c r="I58" s="71" t="n">
        <f aca="false">SUM(J58:X58)</f>
        <v>5623758.9</v>
      </c>
      <c r="J58" s="71" t="n">
        <f aca="false">J59</f>
        <v>1000000</v>
      </c>
      <c r="K58" s="71" t="n">
        <f aca="false">K59</f>
        <v>4952400</v>
      </c>
      <c r="L58" s="71" t="n">
        <f aca="false">L59</f>
        <v>0</v>
      </c>
      <c r="M58" s="71" t="n">
        <f aca="false">M59</f>
        <v>0</v>
      </c>
      <c r="N58" s="71" t="n">
        <f aca="false">N59</f>
        <v>0</v>
      </c>
      <c r="O58" s="71" t="n">
        <f aca="false">O59</f>
        <v>-461100.68</v>
      </c>
      <c r="P58" s="71" t="n">
        <f aca="false">P59</f>
        <v>0</v>
      </c>
      <c r="Q58" s="71" t="n">
        <f aca="false">Q59</f>
        <v>0</v>
      </c>
      <c r="R58" s="71" t="n">
        <f aca="false">R59</f>
        <v>0</v>
      </c>
      <c r="S58" s="71" t="n">
        <f aca="false">S59</f>
        <v>5436900</v>
      </c>
      <c r="T58" s="71" t="n">
        <f aca="false">T59</f>
        <v>0</v>
      </c>
      <c r="U58" s="71" t="n">
        <f aca="false">U59</f>
        <v>-300000</v>
      </c>
      <c r="V58" s="71" t="n">
        <f aca="false">V59</f>
        <v>-4954440.42</v>
      </c>
      <c r="W58" s="71" t="n">
        <f aca="false">W59</f>
        <v>-50000</v>
      </c>
      <c r="X58" s="71" t="n">
        <f aca="false">X59</f>
        <v>0</v>
      </c>
    </row>
    <row r="59" customFormat="false" ht="17.6" hidden="false" customHeight="false" outlineLevel="0" collapsed="false">
      <c r="B59" s="63"/>
      <c r="C59" s="72" t="s">
        <v>379</v>
      </c>
      <c r="D59" s="123" t="s">
        <v>377</v>
      </c>
      <c r="E59" s="70" t="s">
        <v>17</v>
      </c>
      <c r="F59" s="70" t="s">
        <v>32</v>
      </c>
      <c r="G59" s="78" t="n">
        <v>9930000000</v>
      </c>
      <c r="H59" s="70"/>
      <c r="I59" s="71" t="n">
        <f aca="false">SUM(J59:X59)</f>
        <v>5623758.9</v>
      </c>
      <c r="J59" s="71" t="n">
        <f aca="false">J60</f>
        <v>1000000</v>
      </c>
      <c r="K59" s="71" t="n">
        <f aca="false">K60</f>
        <v>4952400</v>
      </c>
      <c r="L59" s="71" t="n">
        <f aca="false">L60</f>
        <v>0</v>
      </c>
      <c r="M59" s="71" t="n">
        <f aca="false">M60</f>
        <v>0</v>
      </c>
      <c r="N59" s="71" t="n">
        <f aca="false">N60</f>
        <v>0</v>
      </c>
      <c r="O59" s="71" t="n">
        <f aca="false">O60</f>
        <v>-461100.68</v>
      </c>
      <c r="P59" s="71" t="n">
        <f aca="false">P60</f>
        <v>0</v>
      </c>
      <c r="Q59" s="71" t="n">
        <f aca="false">Q60</f>
        <v>0</v>
      </c>
      <c r="R59" s="71" t="n">
        <f aca="false">R60</f>
        <v>0</v>
      </c>
      <c r="S59" s="71" t="n">
        <f aca="false">S60</f>
        <v>5436900</v>
      </c>
      <c r="T59" s="71" t="n">
        <f aca="false">T60</f>
        <v>0</v>
      </c>
      <c r="U59" s="71" t="n">
        <f aca="false">U60</f>
        <v>-300000</v>
      </c>
      <c r="V59" s="71" t="n">
        <f aca="false">V60</f>
        <v>-4954440.42</v>
      </c>
      <c r="W59" s="71" t="n">
        <f aca="false">W60</f>
        <v>-50000</v>
      </c>
      <c r="X59" s="71" t="n">
        <f aca="false">X60</f>
        <v>0</v>
      </c>
    </row>
    <row r="60" customFormat="false" ht="17.6" hidden="false" customHeight="false" outlineLevel="0" collapsed="false">
      <c r="B60" s="63"/>
      <c r="C60" s="72" t="s">
        <v>352</v>
      </c>
      <c r="D60" s="123" t="s">
        <v>377</v>
      </c>
      <c r="E60" s="70" t="s">
        <v>17</v>
      </c>
      <c r="F60" s="70" t="s">
        <v>32</v>
      </c>
      <c r="G60" s="78" t="n">
        <v>9930020590</v>
      </c>
      <c r="H60" s="70"/>
      <c r="I60" s="71" t="n">
        <f aca="false">SUM(J60:X60)</f>
        <v>5623758.9</v>
      </c>
      <c r="J60" s="71" t="n">
        <f aca="false">J61</f>
        <v>1000000</v>
      </c>
      <c r="K60" s="71" t="n">
        <f aca="false">K61</f>
        <v>4952400</v>
      </c>
      <c r="L60" s="71" t="n">
        <f aca="false">L61</f>
        <v>0</v>
      </c>
      <c r="M60" s="71" t="n">
        <f aca="false">M61</f>
        <v>0</v>
      </c>
      <c r="N60" s="71" t="n">
        <f aca="false">N61</f>
        <v>0</v>
      </c>
      <c r="O60" s="71" t="n">
        <f aca="false">O61</f>
        <v>-461100.68</v>
      </c>
      <c r="P60" s="71" t="n">
        <f aca="false">P61</f>
        <v>0</v>
      </c>
      <c r="Q60" s="71" t="n">
        <f aca="false">Q61</f>
        <v>0</v>
      </c>
      <c r="R60" s="71" t="n">
        <f aca="false">R61</f>
        <v>0</v>
      </c>
      <c r="S60" s="71" t="n">
        <f aca="false">S61</f>
        <v>5436900</v>
      </c>
      <c r="T60" s="71" t="n">
        <f aca="false">T61</f>
        <v>0</v>
      </c>
      <c r="U60" s="71" t="n">
        <f aca="false">U61</f>
        <v>-300000</v>
      </c>
      <c r="V60" s="71" t="n">
        <f aca="false">V61</f>
        <v>-4954440.42</v>
      </c>
      <c r="W60" s="71" t="n">
        <f aca="false">W61</f>
        <v>-50000</v>
      </c>
      <c r="X60" s="71" t="n">
        <f aca="false">X61</f>
        <v>0</v>
      </c>
    </row>
    <row r="61" customFormat="false" ht="17.6" hidden="false" customHeight="false" outlineLevel="0" collapsed="false">
      <c r="B61" s="63"/>
      <c r="C61" s="43" t="s">
        <v>115</v>
      </c>
      <c r="D61" s="123" t="s">
        <v>377</v>
      </c>
      <c r="E61" s="70" t="s">
        <v>17</v>
      </c>
      <c r="F61" s="70" t="s">
        <v>32</v>
      </c>
      <c r="G61" s="78" t="n">
        <v>9930020590</v>
      </c>
      <c r="H61" s="70" t="s">
        <v>116</v>
      </c>
      <c r="I61" s="71" t="n">
        <f aca="false">SUM(J61:X61)</f>
        <v>5623758.9</v>
      </c>
      <c r="J61" s="71" t="n">
        <v>1000000</v>
      </c>
      <c r="K61" s="71" t="n">
        <f aca="false">2000000+6552400-3600000</f>
        <v>4952400</v>
      </c>
      <c r="O61" s="71" t="n">
        <v>-461100.68</v>
      </c>
      <c r="P61" s="71" t="n">
        <v>0</v>
      </c>
      <c r="Q61" s="71" t="n">
        <v>0</v>
      </c>
      <c r="R61" s="71" t="n">
        <v>0</v>
      </c>
      <c r="S61" s="71" t="n">
        <v>5436900</v>
      </c>
      <c r="T61" s="71" t="n">
        <v>0</v>
      </c>
      <c r="U61" s="71" t="n">
        <v>-300000</v>
      </c>
      <c r="V61" s="71" t="n">
        <v>-4954440.42</v>
      </c>
      <c r="W61" s="71" t="n">
        <v>-50000</v>
      </c>
      <c r="X61" s="71"/>
    </row>
    <row r="62" customFormat="false" ht="17.6" hidden="false" customHeight="false" outlineLevel="0" collapsed="false">
      <c r="B62" s="63"/>
      <c r="C62" s="43" t="s">
        <v>34</v>
      </c>
      <c r="D62" s="123" t="s">
        <v>377</v>
      </c>
      <c r="E62" s="70" t="s">
        <v>17</v>
      </c>
      <c r="F62" s="70" t="s">
        <v>35</v>
      </c>
      <c r="G62" s="78"/>
      <c r="H62" s="70"/>
      <c r="I62" s="71" t="n">
        <f aca="false">SUM(J62:X62)</f>
        <v>98305133.68</v>
      </c>
      <c r="J62" s="71" t="n">
        <f aca="false">J73+J94+J97+J91</f>
        <v>51206900</v>
      </c>
      <c r="K62" s="71" t="n">
        <f aca="false">K73+K94+K97+K91+K63</f>
        <v>32003300</v>
      </c>
      <c r="L62" s="71" t="n">
        <f aca="false">L73+L94+L97+L91+L63</f>
        <v>3500000</v>
      </c>
      <c r="M62" s="71" t="n">
        <f aca="false">M73+M94+M97+M91+M63</f>
        <v>5655505</v>
      </c>
      <c r="N62" s="71" t="n">
        <f aca="false">N73+N94+N97+N91+N63</f>
        <v>780984</v>
      </c>
      <c r="O62" s="71" t="n">
        <f aca="false">O73+O94+O97+O91+O63</f>
        <v>-1538899.32</v>
      </c>
      <c r="P62" s="71" t="n">
        <f aca="false">P73+P94+P97+P91+P63</f>
        <v>1204240</v>
      </c>
      <c r="Q62" s="71" t="n">
        <f aca="false">Q73+Q94+Q97+Q91+Q63</f>
        <v>-6305700</v>
      </c>
      <c r="R62" s="71" t="n">
        <f aca="false">R73+R94+R97+R91+R63</f>
        <v>782649</v>
      </c>
      <c r="S62" s="71" t="n">
        <f aca="false">S73+S94+S97+S91+S63</f>
        <v>3750775</v>
      </c>
      <c r="T62" s="71" t="n">
        <f aca="false">T73+T94+T97+T91+T63</f>
        <v>0</v>
      </c>
      <c r="U62" s="71" t="n">
        <f aca="false">U73+U94+U97+U91+U63</f>
        <v>0</v>
      </c>
      <c r="V62" s="71" t="n">
        <f aca="false">V73+V94+V97+V91+V63</f>
        <v>4878620</v>
      </c>
      <c r="W62" s="71" t="n">
        <f aca="false">W73+W94+W97+W91+W63</f>
        <v>2386760</v>
      </c>
      <c r="X62" s="71" t="n">
        <f aca="false">X73+X94+X97</f>
        <v>0</v>
      </c>
    </row>
    <row r="63" customFormat="false" ht="35.2" hidden="false" customHeight="true" outlineLevel="0" collapsed="false">
      <c r="B63" s="63"/>
      <c r="C63" s="43" t="s">
        <v>124</v>
      </c>
      <c r="D63" s="123" t="s">
        <v>377</v>
      </c>
      <c r="E63" s="70" t="s">
        <v>17</v>
      </c>
      <c r="F63" s="70" t="s">
        <v>35</v>
      </c>
      <c r="G63" s="78" t="n">
        <v>5100000000</v>
      </c>
      <c r="H63" s="70"/>
      <c r="I63" s="71" t="n">
        <f aca="false">SUM(J63:X63)</f>
        <v>8790900</v>
      </c>
      <c r="K63" s="71" t="n">
        <f aca="false">K64+K67+K70</f>
        <v>8340900</v>
      </c>
      <c r="L63" s="71" t="n">
        <f aca="false">L64</f>
        <v>0</v>
      </c>
      <c r="M63" s="71" t="n">
        <f aca="false">M64</f>
        <v>0</v>
      </c>
      <c r="N63" s="71" t="n">
        <f aca="false">N64</f>
        <v>0</v>
      </c>
      <c r="O63" s="71" t="n">
        <f aca="false">O64</f>
        <v>0</v>
      </c>
      <c r="P63" s="71" t="n">
        <f aca="false">P64</f>
        <v>0</v>
      </c>
      <c r="Q63" s="71" t="n">
        <f aca="false">Q64</f>
        <v>0</v>
      </c>
      <c r="R63" s="71" t="n">
        <f aca="false">R64</f>
        <v>0</v>
      </c>
      <c r="S63" s="71" t="n">
        <f aca="false">S64</f>
        <v>0</v>
      </c>
      <c r="T63" s="71" t="n">
        <f aca="false">T64</f>
        <v>0</v>
      </c>
      <c r="U63" s="71" t="n">
        <f aca="false">U64</f>
        <v>0</v>
      </c>
      <c r="V63" s="71" t="n">
        <f aca="false">V64</f>
        <v>450000</v>
      </c>
      <c r="W63" s="71" t="n">
        <f aca="false">W64+W67+W70</f>
        <v>0</v>
      </c>
      <c r="X63" s="71"/>
    </row>
    <row r="64" customFormat="false" ht="35.2" hidden="false" customHeight="true" outlineLevel="0" collapsed="false">
      <c r="B64" s="63"/>
      <c r="C64" s="43" t="s">
        <v>130</v>
      </c>
      <c r="D64" s="123" t="s">
        <v>377</v>
      </c>
      <c r="E64" s="70" t="s">
        <v>17</v>
      </c>
      <c r="F64" s="70" t="s">
        <v>35</v>
      </c>
      <c r="G64" s="78" t="n">
        <v>5120000000</v>
      </c>
      <c r="H64" s="70"/>
      <c r="I64" s="71" t="n">
        <f aca="false">SUM(J64:X64)</f>
        <v>1500000</v>
      </c>
      <c r="K64" s="71" t="n">
        <f aca="false">K65</f>
        <v>1050000</v>
      </c>
      <c r="L64" s="71" t="n">
        <f aca="false">L65+L67+L70</f>
        <v>0</v>
      </c>
      <c r="M64" s="71" t="n">
        <f aca="false">M65+M67+M70</f>
        <v>0</v>
      </c>
      <c r="N64" s="71" t="n">
        <f aca="false">N65+N67+N70</f>
        <v>0</v>
      </c>
      <c r="O64" s="71" t="n">
        <f aca="false">O65+O67+O70</f>
        <v>0</v>
      </c>
      <c r="P64" s="71" t="n">
        <f aca="false">P65+P67+P70</f>
        <v>0</v>
      </c>
      <c r="Q64" s="71" t="n">
        <f aca="false">Q65+Q67+Q70</f>
        <v>0</v>
      </c>
      <c r="R64" s="71" t="n">
        <f aca="false">R65+R67+R70</f>
        <v>0</v>
      </c>
      <c r="S64" s="71" t="n">
        <f aca="false">S65+S67+S70</f>
        <v>0</v>
      </c>
      <c r="T64" s="71" t="n">
        <f aca="false">T65+T67+T70</f>
        <v>0</v>
      </c>
      <c r="U64" s="71" t="n">
        <f aca="false">U65+U67+U70</f>
        <v>0</v>
      </c>
      <c r="V64" s="71" t="n">
        <f aca="false">V65+V67+V70</f>
        <v>450000</v>
      </c>
      <c r="W64" s="71" t="n">
        <f aca="false">W65</f>
        <v>0</v>
      </c>
      <c r="X64" s="71"/>
    </row>
    <row r="65" customFormat="false" ht="35.2" hidden="false" customHeight="true" outlineLevel="0" collapsed="false">
      <c r="B65" s="63"/>
      <c r="C65" s="43" t="s">
        <v>130</v>
      </c>
      <c r="D65" s="123" t="s">
        <v>377</v>
      </c>
      <c r="E65" s="70" t="s">
        <v>17</v>
      </c>
      <c r="F65" s="70" t="s">
        <v>35</v>
      </c>
      <c r="G65" s="78" t="n">
        <v>5120010560</v>
      </c>
      <c r="H65" s="70"/>
      <c r="I65" s="71" t="n">
        <f aca="false">SUM(J65:X65)</f>
        <v>1500000</v>
      </c>
      <c r="K65" s="71" t="n">
        <f aca="false">K66</f>
        <v>1050000</v>
      </c>
      <c r="L65" s="71" t="n">
        <f aca="false">L66</f>
        <v>0</v>
      </c>
      <c r="M65" s="71" t="n">
        <f aca="false">M66</f>
        <v>0</v>
      </c>
      <c r="N65" s="71" t="n">
        <f aca="false">N66</f>
        <v>0</v>
      </c>
      <c r="O65" s="71" t="n">
        <f aca="false">O66</f>
        <v>0</v>
      </c>
      <c r="P65" s="71" t="n">
        <f aca="false">P66</f>
        <v>0</v>
      </c>
      <c r="Q65" s="71" t="n">
        <f aca="false">Q66</f>
        <v>0</v>
      </c>
      <c r="R65" s="71" t="n">
        <f aca="false">R66</f>
        <v>0</v>
      </c>
      <c r="S65" s="71" t="n">
        <f aca="false">S66</f>
        <v>0</v>
      </c>
      <c r="T65" s="71" t="n">
        <f aca="false">T66</f>
        <v>0</v>
      </c>
      <c r="U65" s="71" t="n">
        <f aca="false">U66</f>
        <v>0</v>
      </c>
      <c r="V65" s="71" t="n">
        <f aca="false">V66</f>
        <v>450000</v>
      </c>
      <c r="W65" s="71" t="n">
        <f aca="false">W66</f>
        <v>0</v>
      </c>
      <c r="X65" s="71"/>
    </row>
    <row r="66" customFormat="false" ht="35.2" hidden="false" customHeight="true" outlineLevel="0" collapsed="false">
      <c r="B66" s="63"/>
      <c r="C66" s="43" t="s">
        <v>111</v>
      </c>
      <c r="D66" s="123" t="s">
        <v>377</v>
      </c>
      <c r="E66" s="70" t="s">
        <v>17</v>
      </c>
      <c r="F66" s="70" t="s">
        <v>35</v>
      </c>
      <c r="G66" s="78" t="n">
        <v>5120010560</v>
      </c>
      <c r="H66" s="70" t="s">
        <v>112</v>
      </c>
      <c r="I66" s="71" t="n">
        <f aca="false">SUM(J66:X66)</f>
        <v>1500000</v>
      </c>
      <c r="K66" s="71" t="n">
        <v>1050000</v>
      </c>
      <c r="L66" s="71" t="n">
        <v>0</v>
      </c>
      <c r="M66" s="71" t="n">
        <v>0</v>
      </c>
      <c r="N66" s="71" t="n">
        <v>0</v>
      </c>
      <c r="O66" s="71" t="n">
        <v>0</v>
      </c>
      <c r="P66" s="71" t="n">
        <v>0</v>
      </c>
      <c r="Q66" s="71" t="n">
        <v>0</v>
      </c>
      <c r="R66" s="71" t="n">
        <v>0</v>
      </c>
      <c r="S66" s="71" t="n">
        <v>0</v>
      </c>
      <c r="T66" s="71" t="n">
        <v>0</v>
      </c>
      <c r="U66" s="71" t="n">
        <v>0</v>
      </c>
      <c r="V66" s="71" t="n">
        <v>450000</v>
      </c>
      <c r="W66" s="71" t="n">
        <v>0</v>
      </c>
      <c r="X66" s="71"/>
    </row>
    <row r="67" customFormat="false" ht="35.2" hidden="false" customHeight="true" outlineLevel="0" collapsed="false">
      <c r="B67" s="63"/>
      <c r="C67" s="43" t="s">
        <v>147</v>
      </c>
      <c r="D67" s="123" t="s">
        <v>377</v>
      </c>
      <c r="E67" s="70" t="s">
        <v>17</v>
      </c>
      <c r="F67" s="70" t="s">
        <v>35</v>
      </c>
      <c r="G67" s="78" t="n">
        <v>5160000000</v>
      </c>
      <c r="H67" s="70"/>
      <c r="I67" s="71" t="n">
        <f aca="false">SUM(J67:X67)</f>
        <v>210000</v>
      </c>
      <c r="K67" s="71" t="n">
        <f aca="false">K68</f>
        <v>210000</v>
      </c>
      <c r="L67" s="71" t="n">
        <f aca="false">L68</f>
        <v>0</v>
      </c>
      <c r="M67" s="71" t="n">
        <f aca="false">M68</f>
        <v>0</v>
      </c>
      <c r="N67" s="71" t="n">
        <f aca="false">N68</f>
        <v>0</v>
      </c>
      <c r="O67" s="71" t="n">
        <f aca="false">O68</f>
        <v>0</v>
      </c>
      <c r="P67" s="71" t="n">
        <f aca="false">P68</f>
        <v>0</v>
      </c>
      <c r="Q67" s="71" t="n">
        <f aca="false">Q68</f>
        <v>0</v>
      </c>
      <c r="R67" s="71" t="n">
        <f aca="false">R68</f>
        <v>0</v>
      </c>
      <c r="S67" s="71" t="n">
        <f aca="false">S68</f>
        <v>0</v>
      </c>
      <c r="T67" s="71" t="n">
        <f aca="false">T68</f>
        <v>0</v>
      </c>
      <c r="U67" s="71" t="n">
        <f aca="false">U68</f>
        <v>0</v>
      </c>
      <c r="V67" s="71" t="n">
        <f aca="false">V68</f>
        <v>0</v>
      </c>
      <c r="W67" s="71" t="n">
        <f aca="false">W68</f>
        <v>0</v>
      </c>
      <c r="X67" s="71"/>
    </row>
    <row r="68" customFormat="false" ht="35.2" hidden="false" customHeight="true" outlineLevel="0" collapsed="false">
      <c r="B68" s="63"/>
      <c r="C68" s="43" t="s">
        <v>147</v>
      </c>
      <c r="D68" s="123" t="s">
        <v>377</v>
      </c>
      <c r="E68" s="70" t="s">
        <v>17</v>
      </c>
      <c r="F68" s="70" t="s">
        <v>35</v>
      </c>
      <c r="G68" s="78" t="n">
        <v>5160010670</v>
      </c>
      <c r="H68" s="70"/>
      <c r="I68" s="71" t="n">
        <f aca="false">SUM(J68:X68)</f>
        <v>210000</v>
      </c>
      <c r="K68" s="71" t="n">
        <f aca="false">K69</f>
        <v>210000</v>
      </c>
      <c r="L68" s="71" t="n">
        <f aca="false">L69</f>
        <v>0</v>
      </c>
      <c r="M68" s="71" t="n">
        <f aca="false">M69</f>
        <v>0</v>
      </c>
      <c r="N68" s="71" t="n">
        <f aca="false">N69</f>
        <v>0</v>
      </c>
      <c r="O68" s="71" t="n">
        <f aca="false">O69</f>
        <v>0</v>
      </c>
      <c r="P68" s="71" t="n">
        <f aca="false">P69</f>
        <v>0</v>
      </c>
      <c r="Q68" s="71" t="n">
        <f aca="false">Q69</f>
        <v>0</v>
      </c>
      <c r="R68" s="71" t="n">
        <f aca="false">R69</f>
        <v>0</v>
      </c>
      <c r="S68" s="71" t="n">
        <f aca="false">S69</f>
        <v>0</v>
      </c>
      <c r="T68" s="71" t="n">
        <f aca="false">T69</f>
        <v>0</v>
      </c>
      <c r="U68" s="71" t="n">
        <f aca="false">U69</f>
        <v>0</v>
      </c>
      <c r="V68" s="71" t="n">
        <f aca="false">V69</f>
        <v>0</v>
      </c>
      <c r="W68" s="71" t="n">
        <f aca="false">W69</f>
        <v>0</v>
      </c>
      <c r="X68" s="71"/>
    </row>
    <row r="69" customFormat="false" ht="35.2" hidden="false" customHeight="true" outlineLevel="0" collapsed="false">
      <c r="B69" s="63"/>
      <c r="C69" s="43" t="s">
        <v>111</v>
      </c>
      <c r="D69" s="123" t="s">
        <v>377</v>
      </c>
      <c r="E69" s="70" t="s">
        <v>17</v>
      </c>
      <c r="F69" s="70" t="s">
        <v>35</v>
      </c>
      <c r="G69" s="78" t="n">
        <v>5160010670</v>
      </c>
      <c r="H69" s="70" t="s">
        <v>112</v>
      </c>
      <c r="I69" s="71" t="n">
        <f aca="false">SUM(J69:X69)</f>
        <v>210000</v>
      </c>
      <c r="K69" s="71" t="n">
        <v>210000</v>
      </c>
      <c r="L69" s="71" t="n">
        <v>0</v>
      </c>
      <c r="M69" s="71" t="n">
        <v>0</v>
      </c>
      <c r="N69" s="71" t="n">
        <v>0</v>
      </c>
      <c r="O69" s="71" t="n">
        <v>0</v>
      </c>
      <c r="P69" s="71" t="n">
        <v>0</v>
      </c>
      <c r="Q69" s="71" t="n">
        <v>0</v>
      </c>
      <c r="R69" s="71" t="n">
        <v>0</v>
      </c>
      <c r="S69" s="71" t="n">
        <v>0</v>
      </c>
      <c r="T69" s="71" t="n">
        <v>0</v>
      </c>
      <c r="U69" s="71" t="n">
        <v>0</v>
      </c>
      <c r="V69" s="71" t="n">
        <v>0</v>
      </c>
      <c r="W69" s="71" t="n">
        <v>0</v>
      </c>
      <c r="X69" s="71"/>
    </row>
    <row r="70" customFormat="false" ht="35.2" hidden="false" customHeight="true" outlineLevel="0" collapsed="false">
      <c r="B70" s="63"/>
      <c r="C70" s="43" t="s">
        <v>149</v>
      </c>
      <c r="D70" s="123" t="s">
        <v>377</v>
      </c>
      <c r="E70" s="70" t="s">
        <v>17</v>
      </c>
      <c r="F70" s="70" t="s">
        <v>35</v>
      </c>
      <c r="G70" s="78" t="n">
        <v>5190000000</v>
      </c>
      <c r="H70" s="70"/>
      <c r="I70" s="71" t="n">
        <f aca="false">SUM(J70:X70)</f>
        <v>7080900</v>
      </c>
      <c r="K70" s="71" t="n">
        <f aca="false">K71</f>
        <v>7080900</v>
      </c>
      <c r="L70" s="71" t="n">
        <f aca="false">L71</f>
        <v>0</v>
      </c>
      <c r="M70" s="71" t="n">
        <f aca="false">M71</f>
        <v>0</v>
      </c>
      <c r="N70" s="71" t="n">
        <f aca="false">N71</f>
        <v>0</v>
      </c>
      <c r="O70" s="71" t="n">
        <f aca="false">O71</f>
        <v>0</v>
      </c>
      <c r="P70" s="71" t="n">
        <f aca="false">P71</f>
        <v>0</v>
      </c>
      <c r="Q70" s="71" t="n">
        <f aca="false">Q71</f>
        <v>0</v>
      </c>
      <c r="R70" s="71" t="n">
        <f aca="false">R71</f>
        <v>0</v>
      </c>
      <c r="S70" s="71" t="n">
        <f aca="false">S71</f>
        <v>0</v>
      </c>
      <c r="T70" s="71" t="n">
        <f aca="false">T71</f>
        <v>0</v>
      </c>
      <c r="U70" s="71" t="n">
        <f aca="false">U71</f>
        <v>0</v>
      </c>
      <c r="V70" s="71" t="n">
        <f aca="false">V71</f>
        <v>0</v>
      </c>
      <c r="W70" s="71" t="n">
        <f aca="false">W71</f>
        <v>0</v>
      </c>
      <c r="X70" s="71"/>
    </row>
    <row r="71" customFormat="false" ht="35.2" hidden="false" customHeight="true" outlineLevel="0" collapsed="false">
      <c r="B71" s="63"/>
      <c r="C71" s="43" t="s">
        <v>149</v>
      </c>
      <c r="D71" s="123" t="s">
        <v>377</v>
      </c>
      <c r="E71" s="70" t="s">
        <v>17</v>
      </c>
      <c r="F71" s="70" t="s">
        <v>35</v>
      </c>
      <c r="G71" s="78" t="n">
        <v>5190010780</v>
      </c>
      <c r="H71" s="70"/>
      <c r="I71" s="71" t="n">
        <f aca="false">SUM(J71:X71)</f>
        <v>7080900</v>
      </c>
      <c r="K71" s="71" t="n">
        <f aca="false">K72</f>
        <v>7080900</v>
      </c>
      <c r="L71" s="71" t="n">
        <f aca="false">L72</f>
        <v>0</v>
      </c>
      <c r="M71" s="71" t="n">
        <f aca="false">M72</f>
        <v>0</v>
      </c>
      <c r="N71" s="71" t="n">
        <f aca="false">N72</f>
        <v>0</v>
      </c>
      <c r="O71" s="71" t="n">
        <f aca="false">O72</f>
        <v>0</v>
      </c>
      <c r="P71" s="71" t="n">
        <f aca="false">P72</f>
        <v>0</v>
      </c>
      <c r="Q71" s="71" t="n">
        <f aca="false">Q72</f>
        <v>0</v>
      </c>
      <c r="R71" s="71" t="n">
        <f aca="false">R72</f>
        <v>0</v>
      </c>
      <c r="S71" s="71" t="n">
        <f aca="false">S72</f>
        <v>0</v>
      </c>
      <c r="T71" s="71" t="n">
        <f aca="false">T72</f>
        <v>0</v>
      </c>
      <c r="U71" s="71" t="n">
        <f aca="false">U72</f>
        <v>0</v>
      </c>
      <c r="V71" s="71" t="n">
        <f aca="false">V72</f>
        <v>0</v>
      </c>
      <c r="W71" s="71" t="n">
        <f aca="false">W72</f>
        <v>0</v>
      </c>
      <c r="X71" s="71"/>
    </row>
    <row r="72" customFormat="false" ht="35.2" hidden="false" customHeight="true" outlineLevel="0" collapsed="false">
      <c r="B72" s="63"/>
      <c r="C72" s="43" t="s">
        <v>111</v>
      </c>
      <c r="D72" s="123" t="s">
        <v>377</v>
      </c>
      <c r="E72" s="70" t="s">
        <v>17</v>
      </c>
      <c r="F72" s="70" t="s">
        <v>35</v>
      </c>
      <c r="G72" s="78" t="n">
        <v>5190010780</v>
      </c>
      <c r="H72" s="70" t="s">
        <v>112</v>
      </c>
      <c r="I72" s="71" t="n">
        <f aca="false">SUM(J72:X72)</f>
        <v>7080900</v>
      </c>
      <c r="K72" s="71" t="n">
        <v>7080900</v>
      </c>
      <c r="L72" s="71" t="n">
        <v>0</v>
      </c>
      <c r="M72" s="71" t="n">
        <v>0</v>
      </c>
      <c r="N72" s="71" t="n">
        <v>0</v>
      </c>
      <c r="O72" s="71" t="n">
        <v>0</v>
      </c>
      <c r="P72" s="71" t="n">
        <v>0</v>
      </c>
      <c r="Q72" s="71" t="n">
        <v>0</v>
      </c>
      <c r="R72" s="71" t="n">
        <v>0</v>
      </c>
      <c r="S72" s="71" t="n">
        <v>0</v>
      </c>
      <c r="T72" s="71" t="n">
        <v>0</v>
      </c>
      <c r="U72" s="71" t="n">
        <v>0</v>
      </c>
      <c r="V72" s="71" t="n">
        <v>0</v>
      </c>
      <c r="W72" s="71" t="n">
        <v>0</v>
      </c>
      <c r="X72" s="71"/>
    </row>
    <row r="73" customFormat="false" ht="17.6" hidden="false" customHeight="false" outlineLevel="0" collapsed="false">
      <c r="B73" s="63"/>
      <c r="C73" s="43" t="s">
        <v>150</v>
      </c>
      <c r="D73" s="123" t="s">
        <v>377</v>
      </c>
      <c r="E73" s="70" t="s">
        <v>17</v>
      </c>
      <c r="F73" s="70" t="s">
        <v>35</v>
      </c>
      <c r="G73" s="78" t="n">
        <v>5200000000</v>
      </c>
      <c r="H73" s="70"/>
      <c r="I73" s="71" t="n">
        <f aca="false">SUM(J73:X73)</f>
        <v>80852631</v>
      </c>
      <c r="J73" s="71" t="n">
        <f aca="false">J74+J79+J86</f>
        <v>43539200</v>
      </c>
      <c r="K73" s="71" t="n">
        <f aca="false">K74+K79+K86</f>
        <v>19242700</v>
      </c>
      <c r="L73" s="71" t="n">
        <f aca="false">L74+L79+L86</f>
        <v>3500000</v>
      </c>
      <c r="M73" s="71" t="n">
        <f aca="false">M74+M79+M86</f>
        <v>5655505</v>
      </c>
      <c r="N73" s="71" t="n">
        <f aca="false">N74+N79+N86</f>
        <v>780984</v>
      </c>
      <c r="O73" s="71" t="n">
        <f aca="false">O74+O79+O86</f>
        <v>-2000000</v>
      </c>
      <c r="P73" s="71" t="n">
        <f aca="false">P74+P79+P86</f>
        <v>1252358</v>
      </c>
      <c r="Q73" s="71" t="n">
        <f aca="false">Q74+Q79+Q86</f>
        <v>2255100</v>
      </c>
      <c r="R73" s="71" t="n">
        <f aca="false">R74+R79+R86</f>
        <v>782649</v>
      </c>
      <c r="S73" s="71" t="n">
        <f aca="false">S74+S79+S86</f>
        <v>2557375</v>
      </c>
      <c r="T73" s="71" t="n">
        <f aca="false">T74+T79+T86</f>
        <v>0</v>
      </c>
      <c r="U73" s="71" t="n">
        <f aca="false">U74+U79+U86</f>
        <v>0</v>
      </c>
      <c r="V73" s="71" t="n">
        <f aca="false">V74+V79+V86</f>
        <v>2250000</v>
      </c>
      <c r="W73" s="71" t="n">
        <f aca="false">W74+W79+W86</f>
        <v>1036760</v>
      </c>
      <c r="X73" s="71" t="n">
        <f aca="false">X74+X79+X86</f>
        <v>0</v>
      </c>
    </row>
    <row r="74" customFormat="false" ht="17.6" hidden="false" customHeight="false" outlineLevel="0" collapsed="false">
      <c r="B74" s="63"/>
      <c r="C74" s="43" t="s">
        <v>151</v>
      </c>
      <c r="D74" s="123" t="s">
        <v>377</v>
      </c>
      <c r="E74" s="70" t="s">
        <v>17</v>
      </c>
      <c r="F74" s="70" t="s">
        <v>35</v>
      </c>
      <c r="G74" s="78" t="n">
        <v>5210000000</v>
      </c>
      <c r="H74" s="70"/>
      <c r="I74" s="71" t="n">
        <f aca="false">SUM(J74:X74)</f>
        <v>39180071</v>
      </c>
      <c r="J74" s="71" t="n">
        <f aca="false">J75</f>
        <v>15350200</v>
      </c>
      <c r="K74" s="71" t="n">
        <f aca="false">K75</f>
        <v>16198000</v>
      </c>
      <c r="L74" s="71" t="n">
        <f aca="false">L75</f>
        <v>3500000</v>
      </c>
      <c r="M74" s="71" t="n">
        <f aca="false">M75</f>
        <v>1055505</v>
      </c>
      <c r="N74" s="71" t="n">
        <f aca="false">N75</f>
        <v>780984</v>
      </c>
      <c r="O74" s="71" t="n">
        <f aca="false">O75</f>
        <v>-2000000</v>
      </c>
      <c r="P74" s="71" t="n">
        <f aca="false">P75</f>
        <v>878158</v>
      </c>
      <c r="Q74" s="71" t="n">
        <f aca="false">Q75</f>
        <v>2000000</v>
      </c>
      <c r="R74" s="71" t="n">
        <f aca="false">R75</f>
        <v>337449</v>
      </c>
      <c r="S74" s="71" t="n">
        <f aca="false">S75</f>
        <v>1079775</v>
      </c>
      <c r="T74" s="71" t="n">
        <f aca="false">T75</f>
        <v>0</v>
      </c>
      <c r="U74" s="71" t="n">
        <f aca="false">U75</f>
        <v>0</v>
      </c>
      <c r="V74" s="71" t="n">
        <f aca="false">V75</f>
        <v>0</v>
      </c>
      <c r="W74" s="71" t="n">
        <f aca="false">W75</f>
        <v>0</v>
      </c>
      <c r="X74" s="71" t="n">
        <f aca="false">X75</f>
        <v>0</v>
      </c>
    </row>
    <row r="75" customFormat="false" ht="35.2" hidden="false" customHeight="true" outlineLevel="0" collapsed="false">
      <c r="B75" s="63"/>
      <c r="C75" s="72" t="s">
        <v>152</v>
      </c>
      <c r="D75" s="123" t="s">
        <v>377</v>
      </c>
      <c r="E75" s="70" t="s">
        <v>17</v>
      </c>
      <c r="F75" s="70" t="s">
        <v>35</v>
      </c>
      <c r="G75" s="78" t="n">
        <v>5210000590</v>
      </c>
      <c r="H75" s="70"/>
      <c r="I75" s="71" t="n">
        <f aca="false">SUM(J75:X75)</f>
        <v>39180071</v>
      </c>
      <c r="J75" s="71" t="n">
        <f aca="false">J76+J77+J78</f>
        <v>15350200</v>
      </c>
      <c r="K75" s="71" t="n">
        <f aca="false">K76+K77+K78</f>
        <v>16198000</v>
      </c>
      <c r="L75" s="71" t="n">
        <f aca="false">L76+L77+L78</f>
        <v>3500000</v>
      </c>
      <c r="M75" s="71" t="n">
        <f aca="false">M76+M77+M78</f>
        <v>1055505</v>
      </c>
      <c r="N75" s="71" t="n">
        <f aca="false">N76+N77+N78</f>
        <v>780984</v>
      </c>
      <c r="O75" s="71" t="n">
        <f aca="false">O76+O77+O78</f>
        <v>-2000000</v>
      </c>
      <c r="P75" s="71" t="n">
        <f aca="false">P76+P77+P78</f>
        <v>878158</v>
      </c>
      <c r="Q75" s="71" t="n">
        <f aca="false">Q76+Q77+Q78</f>
        <v>2000000</v>
      </c>
      <c r="R75" s="71" t="n">
        <f aca="false">R76+R77+R78</f>
        <v>337449</v>
      </c>
      <c r="S75" s="71" t="n">
        <f aca="false">S76+S77+S78</f>
        <v>1079775</v>
      </c>
      <c r="T75" s="71" t="n">
        <f aca="false">T76+T77+T78</f>
        <v>0</v>
      </c>
      <c r="U75" s="71" t="n">
        <f aca="false">U76+U77+U78</f>
        <v>0</v>
      </c>
      <c r="V75" s="71" t="n">
        <f aca="false">V76+V77+V78</f>
        <v>0</v>
      </c>
      <c r="W75" s="71" t="n">
        <f aca="false">W76+W77+W78</f>
        <v>0</v>
      </c>
      <c r="X75" s="71" t="n">
        <f aca="false">X76+X77+X78</f>
        <v>0</v>
      </c>
    </row>
    <row r="76" customFormat="false" ht="67.2" hidden="false" customHeight="true" outlineLevel="0" collapsed="false">
      <c r="B76" s="63"/>
      <c r="C76" s="43" t="s">
        <v>108</v>
      </c>
      <c r="D76" s="123" t="s">
        <v>377</v>
      </c>
      <c r="E76" s="70" t="s">
        <v>17</v>
      </c>
      <c r="F76" s="70" t="s">
        <v>35</v>
      </c>
      <c r="G76" s="78" t="n">
        <v>5210000590</v>
      </c>
      <c r="H76" s="70" t="s">
        <v>109</v>
      </c>
      <c r="I76" s="71" t="n">
        <f aca="false">SUM(J76:X76)</f>
        <v>29480300</v>
      </c>
      <c r="J76" s="71" t="n">
        <v>13288300</v>
      </c>
      <c r="K76" s="71" t="n">
        <v>15692000</v>
      </c>
      <c r="L76" s="71" t="n">
        <v>0</v>
      </c>
      <c r="M76" s="71" t="n">
        <v>0</v>
      </c>
      <c r="N76" s="71" t="n">
        <v>500000</v>
      </c>
      <c r="O76" s="71" t="n">
        <v>-2000000</v>
      </c>
      <c r="P76" s="71" t="n">
        <v>0</v>
      </c>
      <c r="Q76" s="71" t="n">
        <v>2000000</v>
      </c>
      <c r="X76" s="71" t="n">
        <v>0</v>
      </c>
    </row>
    <row r="77" customFormat="false" ht="35.2" hidden="false" customHeight="true" outlineLevel="0" collapsed="false">
      <c r="B77" s="63"/>
      <c r="C77" s="43" t="s">
        <v>111</v>
      </c>
      <c r="D77" s="123" t="s">
        <v>377</v>
      </c>
      <c r="E77" s="70" t="s">
        <v>17</v>
      </c>
      <c r="F77" s="70" t="s">
        <v>35</v>
      </c>
      <c r="G77" s="78" t="n">
        <v>5210000590</v>
      </c>
      <c r="H77" s="70" t="s">
        <v>112</v>
      </c>
      <c r="I77" s="71" t="n">
        <f aca="false">SUM(J77:X77)</f>
        <v>9614771</v>
      </c>
      <c r="J77" s="71" t="n">
        <v>1983800</v>
      </c>
      <c r="K77" s="71" t="n">
        <v>499100</v>
      </c>
      <c r="L77" s="71" t="n">
        <v>3500000</v>
      </c>
      <c r="M77" s="71" t="n">
        <v>1055505</v>
      </c>
      <c r="N77" s="71" t="n">
        <v>280984</v>
      </c>
      <c r="O77" s="71" t="n">
        <v>0</v>
      </c>
      <c r="P77" s="71" t="n">
        <v>878158</v>
      </c>
      <c r="Q77" s="71" t="n">
        <v>0</v>
      </c>
      <c r="R77" s="71" t="n">
        <v>337449</v>
      </c>
      <c r="S77" s="71" t="n">
        <v>1079775</v>
      </c>
      <c r="T77" s="71" t="n">
        <v>0</v>
      </c>
      <c r="U77" s="71" t="n">
        <v>0</v>
      </c>
      <c r="V77" s="71" t="n">
        <v>0</v>
      </c>
      <c r="W77" s="71" t="n">
        <v>0</v>
      </c>
      <c r="X77" s="71" t="n">
        <v>0</v>
      </c>
    </row>
    <row r="78" customFormat="false" ht="17.6" hidden="false" customHeight="false" outlineLevel="0" collapsed="false">
      <c r="B78" s="63"/>
      <c r="C78" s="43" t="s">
        <v>115</v>
      </c>
      <c r="D78" s="123" t="s">
        <v>377</v>
      </c>
      <c r="E78" s="70" t="s">
        <v>17</v>
      </c>
      <c r="F78" s="70" t="s">
        <v>35</v>
      </c>
      <c r="G78" s="78" t="n">
        <v>5210000590</v>
      </c>
      <c r="H78" s="70" t="s">
        <v>116</v>
      </c>
      <c r="I78" s="71" t="n">
        <f aca="false">SUM(J78:X78)</f>
        <v>85000</v>
      </c>
      <c r="J78" s="71" t="n">
        <v>78100</v>
      </c>
      <c r="K78" s="71" t="n">
        <v>6900</v>
      </c>
      <c r="L78" s="71" t="n">
        <v>0</v>
      </c>
      <c r="M78" s="71" t="n">
        <v>0</v>
      </c>
      <c r="N78" s="71" t="n">
        <v>0</v>
      </c>
      <c r="O78" s="71" t="n">
        <v>0</v>
      </c>
      <c r="P78" s="71" t="n">
        <v>0</v>
      </c>
      <c r="Q78" s="71" t="n">
        <v>0</v>
      </c>
      <c r="R78" s="71" t="n">
        <v>0</v>
      </c>
      <c r="S78" s="71" t="n">
        <v>0</v>
      </c>
      <c r="T78" s="71" t="n">
        <v>0</v>
      </c>
      <c r="U78" s="71" t="n">
        <v>0</v>
      </c>
      <c r="V78" s="71" t="n">
        <v>0</v>
      </c>
      <c r="W78" s="71" t="n">
        <v>0</v>
      </c>
      <c r="X78" s="71" t="n">
        <v>0</v>
      </c>
    </row>
    <row r="79" customFormat="false" ht="17.6" hidden="false" customHeight="false" outlineLevel="0" collapsed="false">
      <c r="B79" s="63"/>
      <c r="C79" s="79" t="s">
        <v>380</v>
      </c>
      <c r="D79" s="123" t="s">
        <v>377</v>
      </c>
      <c r="E79" s="70" t="s">
        <v>17</v>
      </c>
      <c r="F79" s="70" t="s">
        <v>35</v>
      </c>
      <c r="G79" s="78" t="n">
        <v>5220000000</v>
      </c>
      <c r="H79" s="70"/>
      <c r="I79" s="71" t="n">
        <f aca="false">SUM(J79:X79)</f>
        <v>29409500</v>
      </c>
      <c r="J79" s="71" t="n">
        <f aca="false">J80+J84</f>
        <v>21531700</v>
      </c>
      <c r="K79" s="71" t="n">
        <f aca="false">K80+K84</f>
        <v>-848800</v>
      </c>
      <c r="L79" s="71" t="n">
        <f aca="false">L80+L84</f>
        <v>0</v>
      </c>
      <c r="M79" s="71" t="n">
        <f aca="false">M80+M84</f>
        <v>4600000</v>
      </c>
      <c r="N79" s="71" t="n">
        <f aca="false">N80+N84</f>
        <v>0</v>
      </c>
      <c r="O79" s="71" t="n">
        <f aca="false">O80+O84</f>
        <v>0</v>
      </c>
      <c r="P79" s="71" t="n">
        <f aca="false">P80+P84</f>
        <v>0</v>
      </c>
      <c r="Q79" s="71" t="n">
        <f aca="false">Q80+Q84</f>
        <v>0</v>
      </c>
      <c r="R79" s="71" t="n">
        <f aca="false">R80+R84</f>
        <v>416000</v>
      </c>
      <c r="S79" s="71" t="n">
        <f aca="false">S80+S84</f>
        <v>1480600</v>
      </c>
      <c r="T79" s="71" t="n">
        <f aca="false">T80+T84</f>
        <v>0</v>
      </c>
      <c r="U79" s="71" t="n">
        <f aca="false">U80+U84</f>
        <v>0</v>
      </c>
      <c r="V79" s="71" t="n">
        <f aca="false">V80+V84</f>
        <v>2230000</v>
      </c>
      <c r="W79" s="71" t="n">
        <f aca="false">W80+W84</f>
        <v>0</v>
      </c>
      <c r="X79" s="71" t="n">
        <f aca="false">X80+X84</f>
        <v>0</v>
      </c>
    </row>
    <row r="80" customFormat="false" ht="35.2" hidden="false" customHeight="true" outlineLevel="0" collapsed="false">
      <c r="B80" s="63"/>
      <c r="C80" s="72" t="s">
        <v>152</v>
      </c>
      <c r="D80" s="123" t="s">
        <v>377</v>
      </c>
      <c r="E80" s="70" t="s">
        <v>17</v>
      </c>
      <c r="F80" s="70" t="s">
        <v>35</v>
      </c>
      <c r="G80" s="78" t="n">
        <v>5220000590</v>
      </c>
      <c r="H80" s="70"/>
      <c r="I80" s="71" t="n">
        <f aca="false">SUM(J80:X80)</f>
        <v>29409500</v>
      </c>
      <c r="J80" s="71" t="n">
        <f aca="false">J81+J82+J83</f>
        <v>21531700</v>
      </c>
      <c r="K80" s="71" t="n">
        <f aca="false">K81+K82+K83</f>
        <v>-848800</v>
      </c>
      <c r="L80" s="71" t="n">
        <f aca="false">L81+L82+L83</f>
        <v>0</v>
      </c>
      <c r="M80" s="71" t="n">
        <f aca="false">M81+M82+M83</f>
        <v>4600000</v>
      </c>
      <c r="N80" s="71" t="n">
        <f aca="false">N81+N82+N83</f>
        <v>0</v>
      </c>
      <c r="O80" s="71" t="n">
        <f aca="false">O81+O82+O83</f>
        <v>0</v>
      </c>
      <c r="P80" s="71" t="n">
        <f aca="false">P81+P82+P83</f>
        <v>0</v>
      </c>
      <c r="Q80" s="71" t="n">
        <f aca="false">Q81+Q82+Q83</f>
        <v>0</v>
      </c>
      <c r="R80" s="71" t="n">
        <f aca="false">R81+R82+R83</f>
        <v>416000</v>
      </c>
      <c r="S80" s="71" t="n">
        <f aca="false">S81+S82+S83</f>
        <v>1480600</v>
      </c>
      <c r="T80" s="71" t="n">
        <f aca="false">T81+T82+T83</f>
        <v>0</v>
      </c>
      <c r="U80" s="71" t="n">
        <f aca="false">U81+U82+U83</f>
        <v>0</v>
      </c>
      <c r="V80" s="71" t="n">
        <f aca="false">V81+V82+V83</f>
        <v>2230000</v>
      </c>
      <c r="W80" s="71" t="n">
        <f aca="false">W81+W82+W83</f>
        <v>0</v>
      </c>
      <c r="X80" s="71" t="n">
        <f aca="false">X81+X82+X83</f>
        <v>0</v>
      </c>
    </row>
    <row r="81" customFormat="false" ht="67.2" hidden="false" customHeight="true" outlineLevel="0" collapsed="false">
      <c r="B81" s="63"/>
      <c r="C81" s="43" t="s">
        <v>108</v>
      </c>
      <c r="D81" s="123" t="s">
        <v>377</v>
      </c>
      <c r="E81" s="70" t="s">
        <v>17</v>
      </c>
      <c r="F81" s="70" t="s">
        <v>35</v>
      </c>
      <c r="G81" s="78" t="n">
        <v>5220000590</v>
      </c>
      <c r="H81" s="70" t="s">
        <v>109</v>
      </c>
      <c r="I81" s="71" t="n">
        <f aca="false">SUM(J81:X81)</f>
        <v>12696100</v>
      </c>
      <c r="J81" s="71" t="n">
        <v>8274700</v>
      </c>
      <c r="K81" s="71" t="n">
        <v>4074800</v>
      </c>
      <c r="L81" s="71" t="n">
        <v>-4000000</v>
      </c>
      <c r="M81" s="71" t="n">
        <v>4000000</v>
      </c>
      <c r="N81" s="71" t="n">
        <v>0</v>
      </c>
      <c r="O81" s="71" t="n">
        <v>0</v>
      </c>
      <c r="P81" s="71" t="n">
        <v>0</v>
      </c>
      <c r="Q81" s="71" t="n">
        <v>0</v>
      </c>
      <c r="R81" s="71" t="n">
        <v>0</v>
      </c>
      <c r="S81" s="71" t="n">
        <v>346600</v>
      </c>
      <c r="T81" s="71" t="n">
        <v>0</v>
      </c>
      <c r="U81" s="71" t="n">
        <v>0</v>
      </c>
      <c r="V81" s="71" t="n">
        <v>0</v>
      </c>
      <c r="W81" s="71" t="n">
        <v>0</v>
      </c>
      <c r="X81" s="71" t="n">
        <v>0</v>
      </c>
    </row>
    <row r="82" customFormat="false" ht="35.2" hidden="false" customHeight="true" outlineLevel="0" collapsed="false">
      <c r="B82" s="63"/>
      <c r="C82" s="43" t="s">
        <v>111</v>
      </c>
      <c r="D82" s="123" t="s">
        <v>377</v>
      </c>
      <c r="E82" s="70" t="s">
        <v>17</v>
      </c>
      <c r="F82" s="70" t="s">
        <v>35</v>
      </c>
      <c r="G82" s="78" t="n">
        <v>5220000590</v>
      </c>
      <c r="H82" s="70" t="s">
        <v>112</v>
      </c>
      <c r="I82" s="71" t="n">
        <f aca="false">SUM(J82:X82)</f>
        <v>16546000</v>
      </c>
      <c r="J82" s="71" t="n">
        <v>13131200</v>
      </c>
      <c r="K82" s="71" t="n">
        <v>-4965200</v>
      </c>
      <c r="L82" s="71" t="n">
        <v>4000000</v>
      </c>
      <c r="M82" s="71" t="n">
        <v>600000</v>
      </c>
      <c r="R82" s="71" t="n">
        <v>416000</v>
      </c>
      <c r="S82" s="71" t="n">
        <v>1134000</v>
      </c>
      <c r="T82" s="71" t="n">
        <v>0</v>
      </c>
      <c r="U82" s="71" t="n">
        <v>0</v>
      </c>
      <c r="V82" s="71" t="n">
        <v>2230000</v>
      </c>
      <c r="W82" s="71" t="n">
        <v>0</v>
      </c>
      <c r="X82" s="71" t="n">
        <v>0</v>
      </c>
    </row>
    <row r="83" customFormat="false" ht="17.6" hidden="false" customHeight="false" outlineLevel="0" collapsed="false">
      <c r="B83" s="63"/>
      <c r="C83" s="43" t="s">
        <v>115</v>
      </c>
      <c r="D83" s="123" t="s">
        <v>377</v>
      </c>
      <c r="E83" s="70" t="s">
        <v>17</v>
      </c>
      <c r="F83" s="70" t="s">
        <v>35</v>
      </c>
      <c r="G83" s="78" t="n">
        <v>5220000590</v>
      </c>
      <c r="H83" s="70" t="s">
        <v>116</v>
      </c>
      <c r="I83" s="71" t="n">
        <f aca="false">SUM(J83:X83)</f>
        <v>167400</v>
      </c>
      <c r="J83" s="71" t="n">
        <v>125800</v>
      </c>
      <c r="K83" s="71" t="n">
        <v>41600</v>
      </c>
      <c r="L83" s="71" t="n">
        <v>0</v>
      </c>
      <c r="M83" s="71" t="n">
        <v>0</v>
      </c>
      <c r="N83" s="71" t="n">
        <v>0</v>
      </c>
      <c r="O83" s="71" t="n">
        <v>0</v>
      </c>
      <c r="P83" s="71" t="n">
        <v>0</v>
      </c>
      <c r="Q83" s="71" t="n">
        <v>0</v>
      </c>
      <c r="R83" s="71" t="n">
        <v>0</v>
      </c>
      <c r="S83" s="71" t="n">
        <v>0</v>
      </c>
      <c r="T83" s="71" t="n">
        <v>0</v>
      </c>
      <c r="U83" s="71" t="n">
        <v>0</v>
      </c>
      <c r="V83" s="71" t="n">
        <v>0</v>
      </c>
      <c r="W83" s="71" t="n">
        <v>0</v>
      </c>
      <c r="X83" s="71" t="n">
        <v>0</v>
      </c>
    </row>
    <row r="84" customFormat="false" ht="35.2" hidden="true" customHeight="true" outlineLevel="0" collapsed="false">
      <c r="B84" s="63"/>
      <c r="C84" s="43" t="s">
        <v>154</v>
      </c>
      <c r="D84" s="123" t="s">
        <v>377</v>
      </c>
      <c r="E84" s="70" t="s">
        <v>17</v>
      </c>
      <c r="F84" s="70" t="s">
        <v>35</v>
      </c>
      <c r="G84" s="78" t="s">
        <v>155</v>
      </c>
      <c r="H84" s="70"/>
      <c r="I84" s="71" t="n">
        <f aca="false">SUM(J84:X84)</f>
        <v>0</v>
      </c>
      <c r="J84" s="71" t="n">
        <f aca="false">J85</f>
        <v>0</v>
      </c>
      <c r="K84" s="71" t="n">
        <f aca="false">K85</f>
        <v>0</v>
      </c>
      <c r="L84" s="71" t="n">
        <f aca="false">L85</f>
        <v>0</v>
      </c>
      <c r="M84" s="71" t="n">
        <f aca="false">M85</f>
        <v>0</v>
      </c>
      <c r="N84" s="71" t="n">
        <f aca="false">N85</f>
        <v>0</v>
      </c>
      <c r="O84" s="71" t="n">
        <f aca="false">O85</f>
        <v>0</v>
      </c>
      <c r="P84" s="71" t="n">
        <f aca="false">P85</f>
        <v>0</v>
      </c>
      <c r="Q84" s="71" t="n">
        <f aca="false">Q85</f>
        <v>0</v>
      </c>
      <c r="R84" s="71" t="n">
        <f aca="false">R85</f>
        <v>0</v>
      </c>
      <c r="S84" s="71" t="n">
        <f aca="false">S85</f>
        <v>0</v>
      </c>
      <c r="T84" s="71" t="n">
        <f aca="false">T85</f>
        <v>0</v>
      </c>
      <c r="U84" s="71" t="n">
        <f aca="false">U85</f>
        <v>0</v>
      </c>
      <c r="V84" s="71" t="n">
        <f aca="false">V85</f>
        <v>0</v>
      </c>
      <c r="W84" s="71" t="n">
        <f aca="false">W85</f>
        <v>0</v>
      </c>
      <c r="X84" s="71" t="n">
        <f aca="false">X85</f>
        <v>0</v>
      </c>
    </row>
    <row r="85" customFormat="false" ht="35.2" hidden="true" customHeight="true" outlineLevel="0" collapsed="false">
      <c r="B85" s="63"/>
      <c r="C85" s="43" t="s">
        <v>111</v>
      </c>
      <c r="D85" s="123" t="s">
        <v>377</v>
      </c>
      <c r="E85" s="70" t="s">
        <v>17</v>
      </c>
      <c r="F85" s="70" t="s">
        <v>35</v>
      </c>
      <c r="G85" s="78" t="s">
        <v>155</v>
      </c>
      <c r="H85" s="70" t="s">
        <v>112</v>
      </c>
      <c r="I85" s="71" t="n">
        <f aca="false">SUM(J85:X85)</f>
        <v>0</v>
      </c>
      <c r="J85" s="71" t="n">
        <v>0</v>
      </c>
      <c r="X85" s="71"/>
    </row>
    <row r="86" customFormat="false" ht="17.6" hidden="false" customHeight="false" outlineLevel="0" collapsed="false">
      <c r="B86" s="63"/>
      <c r="C86" s="43" t="s">
        <v>158</v>
      </c>
      <c r="D86" s="123" t="s">
        <v>377</v>
      </c>
      <c r="E86" s="70" t="s">
        <v>17</v>
      </c>
      <c r="F86" s="70" t="s">
        <v>35</v>
      </c>
      <c r="G86" s="78" t="n">
        <v>5260000000</v>
      </c>
      <c r="H86" s="70"/>
      <c r="I86" s="71" t="n">
        <f aca="false">SUM(J86:X86)</f>
        <v>12263060</v>
      </c>
      <c r="J86" s="71" t="n">
        <f aca="false">+J87</f>
        <v>6657300</v>
      </c>
      <c r="K86" s="71" t="n">
        <f aca="false">+K87</f>
        <v>3893500</v>
      </c>
      <c r="L86" s="71" t="n">
        <f aca="false">+L87</f>
        <v>0</v>
      </c>
      <c r="M86" s="71" t="n">
        <f aca="false">+M87</f>
        <v>0</v>
      </c>
      <c r="N86" s="71" t="n">
        <f aca="false">+N87</f>
        <v>0</v>
      </c>
      <c r="O86" s="71" t="n">
        <f aca="false">+O87</f>
        <v>0</v>
      </c>
      <c r="P86" s="71" t="n">
        <f aca="false">+P87</f>
        <v>374200</v>
      </c>
      <c r="Q86" s="71" t="n">
        <f aca="false">+Q87</f>
        <v>255100</v>
      </c>
      <c r="R86" s="71" t="n">
        <f aca="false">+R87</f>
        <v>29200</v>
      </c>
      <c r="S86" s="71" t="n">
        <f aca="false">+S87</f>
        <v>-3000</v>
      </c>
      <c r="T86" s="71" t="n">
        <f aca="false">+T87</f>
        <v>0</v>
      </c>
      <c r="U86" s="71" t="n">
        <f aca="false">+U87</f>
        <v>0</v>
      </c>
      <c r="V86" s="71" t="n">
        <f aca="false">+V87</f>
        <v>20000</v>
      </c>
      <c r="W86" s="71" t="n">
        <f aca="false">+W87</f>
        <v>1036760</v>
      </c>
      <c r="X86" s="71" t="n">
        <f aca="false">+X87</f>
        <v>0</v>
      </c>
    </row>
    <row r="87" customFormat="false" ht="35.2" hidden="false" customHeight="true" outlineLevel="0" collapsed="false">
      <c r="B87" s="63"/>
      <c r="C87" s="43" t="s">
        <v>152</v>
      </c>
      <c r="D87" s="123" t="s">
        <v>377</v>
      </c>
      <c r="E87" s="70" t="s">
        <v>17</v>
      </c>
      <c r="F87" s="70" t="s">
        <v>35</v>
      </c>
      <c r="G87" s="78" t="n">
        <v>5260000590</v>
      </c>
      <c r="H87" s="70"/>
      <c r="I87" s="71" t="n">
        <f aca="false">SUM(J87:X87)</f>
        <v>12263060</v>
      </c>
      <c r="J87" s="71" t="n">
        <f aca="false">J88+J89+J90</f>
        <v>6657300</v>
      </c>
      <c r="K87" s="71" t="n">
        <f aca="false">K88+K89+K90</f>
        <v>3893500</v>
      </c>
      <c r="L87" s="71" t="n">
        <f aca="false">L88+L89+L90</f>
        <v>0</v>
      </c>
      <c r="M87" s="71" t="n">
        <f aca="false">M88+M89+M90</f>
        <v>0</v>
      </c>
      <c r="N87" s="71" t="n">
        <f aca="false">N88+N89+N90</f>
        <v>0</v>
      </c>
      <c r="O87" s="71" t="n">
        <f aca="false">O88+O89+O90</f>
        <v>0</v>
      </c>
      <c r="P87" s="71" t="n">
        <f aca="false">P88+P89+P90</f>
        <v>374200</v>
      </c>
      <c r="Q87" s="71" t="n">
        <f aca="false">Q88+Q89+Q90</f>
        <v>255100</v>
      </c>
      <c r="R87" s="71" t="n">
        <f aca="false">R88+R89+R90</f>
        <v>29200</v>
      </c>
      <c r="S87" s="71" t="n">
        <f aca="false">S88+S89+S90</f>
        <v>-3000</v>
      </c>
      <c r="T87" s="71" t="n">
        <f aca="false">T88+T89+T90</f>
        <v>0</v>
      </c>
      <c r="U87" s="71" t="n">
        <f aca="false">U88+U89+U90</f>
        <v>0</v>
      </c>
      <c r="V87" s="71" t="n">
        <f aca="false">V88+V89+V90</f>
        <v>20000</v>
      </c>
      <c r="W87" s="71" t="n">
        <f aca="false">W88+W89+W90</f>
        <v>1036760</v>
      </c>
      <c r="X87" s="71" t="n">
        <f aca="false">X88+X89+X90</f>
        <v>0</v>
      </c>
    </row>
    <row r="88" customFormat="false" ht="67.2" hidden="false" customHeight="true" outlineLevel="0" collapsed="false">
      <c r="B88" s="63"/>
      <c r="C88" s="43" t="s">
        <v>108</v>
      </c>
      <c r="D88" s="123" t="s">
        <v>377</v>
      </c>
      <c r="E88" s="70" t="s">
        <v>17</v>
      </c>
      <c r="F88" s="70" t="s">
        <v>35</v>
      </c>
      <c r="G88" s="78" t="n">
        <v>5260000590</v>
      </c>
      <c r="H88" s="70" t="s">
        <v>109</v>
      </c>
      <c r="I88" s="71" t="n">
        <f aca="false">SUM(J88:X88)</f>
        <v>9764800</v>
      </c>
      <c r="J88" s="71" t="n">
        <v>5724000</v>
      </c>
      <c r="K88" s="71" t="n">
        <v>3447200</v>
      </c>
      <c r="L88" s="71" t="n">
        <v>0</v>
      </c>
      <c r="M88" s="71" t="n">
        <v>0</v>
      </c>
      <c r="N88" s="71" t="n">
        <v>0</v>
      </c>
      <c r="O88" s="71" t="n">
        <v>0</v>
      </c>
      <c r="P88" s="71" t="n">
        <v>0</v>
      </c>
      <c r="Q88" s="71" t="n">
        <v>0</v>
      </c>
      <c r="R88" s="71" t="n">
        <v>0</v>
      </c>
      <c r="S88" s="71" t="n">
        <v>0</v>
      </c>
      <c r="T88" s="71" t="n">
        <v>0</v>
      </c>
      <c r="U88" s="71" t="n">
        <v>0</v>
      </c>
      <c r="V88" s="71" t="n">
        <v>0</v>
      </c>
      <c r="W88" s="71" t="n">
        <v>593600</v>
      </c>
      <c r="X88" s="71" t="n">
        <v>0</v>
      </c>
    </row>
    <row r="89" customFormat="false" ht="35.2" hidden="false" customHeight="true" outlineLevel="0" collapsed="false">
      <c r="B89" s="63"/>
      <c r="C89" s="43" t="s">
        <v>111</v>
      </c>
      <c r="D89" s="123" t="s">
        <v>377</v>
      </c>
      <c r="E89" s="70" t="s">
        <v>17</v>
      </c>
      <c r="F89" s="70" t="s">
        <v>35</v>
      </c>
      <c r="G89" s="78" t="n">
        <v>5260000590</v>
      </c>
      <c r="H89" s="70" t="s">
        <v>112</v>
      </c>
      <c r="I89" s="71" t="n">
        <f aca="false">SUM(J89:X89)</f>
        <v>1925360</v>
      </c>
      <c r="J89" s="71" t="n">
        <v>769300</v>
      </c>
      <c r="K89" s="71" t="n">
        <v>341700</v>
      </c>
      <c r="L89" s="71" t="n">
        <v>0</v>
      </c>
      <c r="M89" s="71" t="n">
        <v>0</v>
      </c>
      <c r="N89" s="71" t="n">
        <v>0</v>
      </c>
      <c r="O89" s="71" t="n">
        <v>0</v>
      </c>
      <c r="P89" s="71" t="n">
        <v>374200</v>
      </c>
      <c r="Q89" s="71" t="n">
        <v>0</v>
      </c>
      <c r="R89" s="71" t="n">
        <v>0</v>
      </c>
      <c r="S89" s="71" t="n">
        <v>-3000</v>
      </c>
      <c r="T89" s="71" t="n">
        <v>0</v>
      </c>
      <c r="U89" s="71" t="n">
        <v>0</v>
      </c>
      <c r="V89" s="71" t="n">
        <v>0</v>
      </c>
      <c r="W89" s="71" t="n">
        <f aca="false">377160+66000</f>
        <v>443160</v>
      </c>
      <c r="X89" s="71" t="n">
        <v>0</v>
      </c>
    </row>
    <row r="90" customFormat="false" ht="17.6" hidden="false" customHeight="false" outlineLevel="0" collapsed="false">
      <c r="B90" s="63"/>
      <c r="C90" s="43" t="s">
        <v>115</v>
      </c>
      <c r="D90" s="123" t="s">
        <v>377</v>
      </c>
      <c r="E90" s="70" t="s">
        <v>17</v>
      </c>
      <c r="F90" s="70" t="s">
        <v>35</v>
      </c>
      <c r="G90" s="78" t="n">
        <v>5260000590</v>
      </c>
      <c r="H90" s="70" t="s">
        <v>116</v>
      </c>
      <c r="I90" s="71" t="n">
        <f aca="false">SUM(J90:X90)</f>
        <v>572900</v>
      </c>
      <c r="J90" s="71" t="n">
        <v>164000</v>
      </c>
      <c r="K90" s="71" t="n">
        <v>104600</v>
      </c>
      <c r="L90" s="71" t="n">
        <v>0</v>
      </c>
      <c r="M90" s="71" t="n">
        <v>0</v>
      </c>
      <c r="N90" s="71" t="n">
        <v>0</v>
      </c>
      <c r="O90" s="71" t="n">
        <v>0</v>
      </c>
      <c r="P90" s="71" t="n">
        <v>0</v>
      </c>
      <c r="Q90" s="71" t="n">
        <v>255100</v>
      </c>
      <c r="R90" s="71" t="n">
        <v>29200</v>
      </c>
      <c r="S90" s="71" t="n">
        <v>0</v>
      </c>
      <c r="T90" s="71" t="n">
        <v>0</v>
      </c>
      <c r="U90" s="71" t="n">
        <v>0</v>
      </c>
      <c r="V90" s="71" t="n">
        <v>20000</v>
      </c>
      <c r="W90" s="71" t="n">
        <v>0</v>
      </c>
      <c r="X90" s="71" t="n">
        <v>0</v>
      </c>
    </row>
    <row r="91" customFormat="false" ht="35.2" hidden="false" customHeight="true" outlineLevel="0" collapsed="false">
      <c r="B91" s="63"/>
      <c r="C91" s="43" t="s">
        <v>186</v>
      </c>
      <c r="D91" s="123" t="s">
        <v>377</v>
      </c>
      <c r="E91" s="70" t="s">
        <v>17</v>
      </c>
      <c r="F91" s="70" t="s">
        <v>35</v>
      </c>
      <c r="G91" s="78" t="n">
        <v>5600000000</v>
      </c>
      <c r="H91" s="70"/>
      <c r="I91" s="71" t="n">
        <f aca="false">SUM(J91:X91)</f>
        <v>3459620</v>
      </c>
      <c r="J91" s="71" t="n">
        <f aca="false">J92</f>
        <v>1226200</v>
      </c>
      <c r="K91" s="71" t="n">
        <f aca="false">K92</f>
        <v>861200</v>
      </c>
      <c r="L91" s="71" t="n">
        <f aca="false">L92</f>
        <v>0</v>
      </c>
      <c r="M91" s="71" t="n">
        <f aca="false">M92</f>
        <v>0</v>
      </c>
      <c r="N91" s="71" t="n">
        <f aca="false">N92</f>
        <v>0</v>
      </c>
      <c r="O91" s="71" t="n">
        <f aca="false">O92</f>
        <v>0</v>
      </c>
      <c r="P91" s="71" t="n">
        <f aca="false">P92</f>
        <v>0</v>
      </c>
      <c r="Q91" s="71" t="n">
        <f aca="false">Q92</f>
        <v>0</v>
      </c>
      <c r="R91" s="71" t="n">
        <f aca="false">R92</f>
        <v>0</v>
      </c>
      <c r="S91" s="71" t="n">
        <f aca="false">S92</f>
        <v>0</v>
      </c>
      <c r="T91" s="71" t="n">
        <f aca="false">T92</f>
        <v>0</v>
      </c>
      <c r="U91" s="71" t="n">
        <f aca="false">U92</f>
        <v>0</v>
      </c>
      <c r="V91" s="71" t="n">
        <f aca="false">V92</f>
        <v>1372220</v>
      </c>
      <c r="W91" s="71" t="n">
        <f aca="false">W92</f>
        <v>0</v>
      </c>
      <c r="X91" s="71"/>
    </row>
    <row r="92" customFormat="false" ht="35.2" hidden="false" customHeight="true" outlineLevel="0" collapsed="false">
      <c r="B92" s="63"/>
      <c r="C92" s="43" t="s">
        <v>186</v>
      </c>
      <c r="D92" s="123" t="s">
        <v>377</v>
      </c>
      <c r="E92" s="70" t="s">
        <v>17</v>
      </c>
      <c r="F92" s="70" t="s">
        <v>35</v>
      </c>
      <c r="G92" s="78" t="n">
        <v>5600010030</v>
      </c>
      <c r="H92" s="70"/>
      <c r="I92" s="71" t="n">
        <f aca="false">SUM(J92:X92)</f>
        <v>3459620</v>
      </c>
      <c r="J92" s="71" t="n">
        <f aca="false">J93</f>
        <v>1226200</v>
      </c>
      <c r="K92" s="71" t="n">
        <f aca="false">K93</f>
        <v>861200</v>
      </c>
      <c r="L92" s="71" t="n">
        <f aca="false">L93</f>
        <v>0</v>
      </c>
      <c r="M92" s="71" t="n">
        <f aca="false">M93</f>
        <v>0</v>
      </c>
      <c r="N92" s="71" t="n">
        <f aca="false">N93</f>
        <v>0</v>
      </c>
      <c r="O92" s="71" t="n">
        <f aca="false">O93</f>
        <v>0</v>
      </c>
      <c r="P92" s="71" t="n">
        <f aca="false">P93</f>
        <v>0</v>
      </c>
      <c r="Q92" s="71" t="n">
        <f aca="false">Q93</f>
        <v>0</v>
      </c>
      <c r="R92" s="71" t="n">
        <f aca="false">R93</f>
        <v>0</v>
      </c>
      <c r="S92" s="71" t="n">
        <f aca="false">S93</f>
        <v>0</v>
      </c>
      <c r="T92" s="71" t="n">
        <f aca="false">T93</f>
        <v>0</v>
      </c>
      <c r="U92" s="71" t="n">
        <f aca="false">U93</f>
        <v>0</v>
      </c>
      <c r="V92" s="71" t="n">
        <f aca="false">V93</f>
        <v>1372220</v>
      </c>
      <c r="W92" s="71" t="n">
        <f aca="false">W93</f>
        <v>0</v>
      </c>
      <c r="X92" s="71"/>
    </row>
    <row r="93" customFormat="false" ht="35.2" hidden="false" customHeight="true" outlineLevel="0" collapsed="false">
      <c r="B93" s="63"/>
      <c r="C93" s="43" t="s">
        <v>111</v>
      </c>
      <c r="D93" s="123" t="s">
        <v>377</v>
      </c>
      <c r="E93" s="70" t="s">
        <v>17</v>
      </c>
      <c r="F93" s="70" t="s">
        <v>35</v>
      </c>
      <c r="G93" s="78" t="n">
        <v>5600010030</v>
      </c>
      <c r="H93" s="70" t="s">
        <v>112</v>
      </c>
      <c r="I93" s="71" t="n">
        <f aca="false">SUM(J93:X93)</f>
        <v>3459620</v>
      </c>
      <c r="J93" s="71" t="n">
        <v>1226200</v>
      </c>
      <c r="K93" s="71" t="n">
        <v>861200</v>
      </c>
      <c r="L93" s="71" t="n">
        <v>0</v>
      </c>
      <c r="M93" s="71" t="n">
        <v>0</v>
      </c>
      <c r="N93" s="71" t="n">
        <v>0</v>
      </c>
      <c r="O93" s="71" t="n">
        <v>0</v>
      </c>
      <c r="P93" s="71" t="n">
        <v>0</v>
      </c>
      <c r="Q93" s="71" t="n">
        <v>0</v>
      </c>
      <c r="R93" s="71" t="n">
        <v>0</v>
      </c>
      <c r="S93" s="71" t="n">
        <v>0</v>
      </c>
      <c r="T93" s="71" t="n">
        <v>0</v>
      </c>
      <c r="U93" s="71" t="n">
        <v>0</v>
      </c>
      <c r="V93" s="71" t="n">
        <v>1372220</v>
      </c>
      <c r="W93" s="71" t="n">
        <v>0</v>
      </c>
      <c r="X93" s="71"/>
    </row>
    <row r="94" customFormat="false" ht="35.2" hidden="true" customHeight="true" outlineLevel="0" collapsed="false">
      <c r="B94" s="63"/>
      <c r="C94" s="43" t="s">
        <v>262</v>
      </c>
      <c r="D94" s="123" t="s">
        <v>377</v>
      </c>
      <c r="E94" s="70" t="s">
        <v>17</v>
      </c>
      <c r="F94" s="70" t="s">
        <v>35</v>
      </c>
      <c r="G94" s="78" t="n">
        <v>6200000000</v>
      </c>
      <c r="H94" s="70"/>
      <c r="I94" s="71" t="n">
        <f aca="false">SUM(J94:X94)</f>
        <v>0</v>
      </c>
      <c r="J94" s="71" t="n">
        <f aca="false">J95</f>
        <v>5400000</v>
      </c>
      <c r="K94" s="71" t="n">
        <f aca="false">K95</f>
        <v>3600000</v>
      </c>
      <c r="L94" s="71" t="n">
        <f aca="false">L95</f>
        <v>0</v>
      </c>
      <c r="M94" s="71" t="n">
        <f aca="false">M95</f>
        <v>0</v>
      </c>
      <c r="N94" s="71" t="n">
        <f aca="false">N95</f>
        <v>0</v>
      </c>
      <c r="O94" s="71" t="n">
        <f aca="false">O95</f>
        <v>0</v>
      </c>
      <c r="P94" s="71" t="n">
        <f aca="false">P95</f>
        <v>0</v>
      </c>
      <c r="Q94" s="71" t="n">
        <f aca="false">Q95</f>
        <v>-9000000</v>
      </c>
      <c r="R94" s="71" t="n">
        <f aca="false">R95</f>
        <v>0</v>
      </c>
      <c r="S94" s="71" t="n">
        <f aca="false">S95</f>
        <v>0</v>
      </c>
      <c r="T94" s="71" t="n">
        <f aca="false">T95</f>
        <v>0</v>
      </c>
      <c r="U94" s="71" t="n">
        <f aca="false">U95</f>
        <v>0</v>
      </c>
      <c r="V94" s="71" t="n">
        <f aca="false">V95</f>
        <v>0</v>
      </c>
      <c r="W94" s="71" t="n">
        <f aca="false">W95</f>
        <v>0</v>
      </c>
      <c r="X94" s="71" t="n">
        <f aca="false">X95</f>
        <v>0</v>
      </c>
    </row>
    <row r="95" customFormat="false" ht="35.2" hidden="true" customHeight="true" outlineLevel="0" collapsed="false">
      <c r="B95" s="63"/>
      <c r="C95" s="43" t="s">
        <v>262</v>
      </c>
      <c r="D95" s="123" t="s">
        <v>377</v>
      </c>
      <c r="E95" s="70" t="s">
        <v>17</v>
      </c>
      <c r="F95" s="70" t="s">
        <v>35</v>
      </c>
      <c r="G95" s="78" t="n">
        <v>6200010150</v>
      </c>
      <c r="H95" s="70"/>
      <c r="I95" s="71" t="n">
        <f aca="false">SUM(J95:X95)</f>
        <v>0</v>
      </c>
      <c r="J95" s="71" t="n">
        <f aca="false">J96</f>
        <v>5400000</v>
      </c>
      <c r="K95" s="71" t="n">
        <f aca="false">K96</f>
        <v>3600000</v>
      </c>
      <c r="L95" s="71" t="n">
        <f aca="false">L96</f>
        <v>0</v>
      </c>
      <c r="M95" s="71" t="n">
        <f aca="false">M96</f>
        <v>0</v>
      </c>
      <c r="N95" s="71" t="n">
        <f aca="false">N96</f>
        <v>0</v>
      </c>
      <c r="O95" s="71" t="n">
        <f aca="false">O96</f>
        <v>0</v>
      </c>
      <c r="P95" s="71" t="n">
        <f aca="false">P96</f>
        <v>0</v>
      </c>
      <c r="Q95" s="71" t="n">
        <f aca="false">Q96</f>
        <v>-9000000</v>
      </c>
      <c r="R95" s="71" t="n">
        <f aca="false">R96</f>
        <v>0</v>
      </c>
      <c r="S95" s="71" t="n">
        <f aca="false">S96</f>
        <v>0</v>
      </c>
      <c r="T95" s="71" t="n">
        <f aca="false">T96</f>
        <v>0</v>
      </c>
      <c r="U95" s="71" t="n">
        <f aca="false">U96</f>
        <v>0</v>
      </c>
      <c r="V95" s="71" t="n">
        <f aca="false">V96</f>
        <v>0</v>
      </c>
      <c r="W95" s="71" t="n">
        <f aca="false">W96</f>
        <v>0</v>
      </c>
      <c r="X95" s="71" t="n">
        <f aca="false">X96</f>
        <v>0</v>
      </c>
    </row>
    <row r="96" customFormat="false" ht="35.2" hidden="true" customHeight="true" outlineLevel="0" collapsed="false">
      <c r="B96" s="63"/>
      <c r="C96" s="43" t="s">
        <v>111</v>
      </c>
      <c r="D96" s="123" t="s">
        <v>377</v>
      </c>
      <c r="E96" s="70" t="s">
        <v>17</v>
      </c>
      <c r="F96" s="70" t="s">
        <v>35</v>
      </c>
      <c r="G96" s="78" t="n">
        <v>6200010150</v>
      </c>
      <c r="H96" s="70" t="s">
        <v>112</v>
      </c>
      <c r="I96" s="71" t="n">
        <f aca="false">SUM(J96:X96)</f>
        <v>0</v>
      </c>
      <c r="J96" s="71" t="n">
        <v>5400000</v>
      </c>
      <c r="K96" s="71" t="n">
        <v>3600000</v>
      </c>
      <c r="Q96" s="71" t="n">
        <v>-9000000</v>
      </c>
      <c r="X96" s="71" t="n">
        <v>0</v>
      </c>
    </row>
    <row r="97" customFormat="false" ht="35.2" hidden="false" customHeight="true" outlineLevel="0" collapsed="false">
      <c r="B97" s="63"/>
      <c r="C97" s="43" t="s">
        <v>336</v>
      </c>
      <c r="D97" s="123" t="s">
        <v>377</v>
      </c>
      <c r="E97" s="70" t="s">
        <v>17</v>
      </c>
      <c r="F97" s="70" t="s">
        <v>35</v>
      </c>
      <c r="G97" s="78" t="n">
        <v>9900000000</v>
      </c>
      <c r="H97" s="70"/>
      <c r="I97" s="71" t="n">
        <f aca="false">SUM(J97:X97)</f>
        <v>5201982.68</v>
      </c>
      <c r="J97" s="71" t="n">
        <f aca="false">J100+J98</f>
        <v>1041500</v>
      </c>
      <c r="K97" s="71" t="n">
        <f aca="false">K100+K98</f>
        <v>-41500</v>
      </c>
      <c r="L97" s="71" t="n">
        <f aca="false">L100+L98</f>
        <v>0</v>
      </c>
      <c r="M97" s="71" t="n">
        <f aca="false">M100+M98</f>
        <v>0</v>
      </c>
      <c r="N97" s="71" t="n">
        <f aca="false">N100+N98</f>
        <v>0</v>
      </c>
      <c r="O97" s="71" t="n">
        <f aca="false">O100+O98+O102</f>
        <v>461100.68</v>
      </c>
      <c r="P97" s="71" t="n">
        <f aca="false">P100+P98+P102</f>
        <v>-48118</v>
      </c>
      <c r="Q97" s="71" t="n">
        <f aca="false">Q100+Q98+Q102+Q104</f>
        <v>439200</v>
      </c>
      <c r="R97" s="71" t="n">
        <f aca="false">R100+R98+R102+R104</f>
        <v>0</v>
      </c>
      <c r="S97" s="71" t="n">
        <f aca="false">S100+S98+S102+S104</f>
        <v>1193400</v>
      </c>
      <c r="T97" s="71" t="n">
        <f aca="false">T100+T98+T102+T104</f>
        <v>0</v>
      </c>
      <c r="U97" s="71" t="n">
        <f aca="false">U100+U98+U102+U104</f>
        <v>0</v>
      </c>
      <c r="V97" s="71" t="n">
        <f aca="false">V100+V98+V102+V104</f>
        <v>806400</v>
      </c>
      <c r="W97" s="71" t="n">
        <f aca="false">W100+W98+W102+W104</f>
        <v>1350000</v>
      </c>
      <c r="X97" s="71" t="n">
        <f aca="false">X100</f>
        <v>0</v>
      </c>
    </row>
    <row r="98" customFormat="false" ht="19.35" hidden="true" customHeight="true" outlineLevel="0" collapsed="false">
      <c r="B98" s="63"/>
      <c r="C98" s="43" t="s">
        <v>340</v>
      </c>
      <c r="D98" s="123" t="s">
        <v>377</v>
      </c>
      <c r="E98" s="70" t="s">
        <v>17</v>
      </c>
      <c r="F98" s="70" t="s">
        <v>35</v>
      </c>
      <c r="G98" s="78" t="n">
        <v>9900010830</v>
      </c>
      <c r="H98" s="70"/>
      <c r="I98" s="71" t="n">
        <f aca="false">SUM(J98:X98)</f>
        <v>0</v>
      </c>
      <c r="J98" s="71" t="n">
        <f aca="false">J99</f>
        <v>173600</v>
      </c>
      <c r="K98" s="71" t="n">
        <f aca="false">K99</f>
        <v>-173600</v>
      </c>
      <c r="L98" s="71" t="n">
        <f aca="false">L99</f>
        <v>0</v>
      </c>
      <c r="M98" s="71" t="n">
        <f aca="false">M99</f>
        <v>0</v>
      </c>
      <c r="N98" s="71" t="n">
        <f aca="false">N99</f>
        <v>0</v>
      </c>
      <c r="O98" s="71" t="n">
        <f aca="false">O99</f>
        <v>0</v>
      </c>
      <c r="P98" s="71" t="n">
        <f aca="false">P99</f>
        <v>0</v>
      </c>
      <c r="Q98" s="71" t="n">
        <f aca="false">Q99</f>
        <v>0</v>
      </c>
      <c r="R98" s="71" t="n">
        <f aca="false">R99</f>
        <v>0</v>
      </c>
      <c r="S98" s="71" t="n">
        <f aca="false">S99</f>
        <v>0</v>
      </c>
      <c r="T98" s="71" t="n">
        <f aca="false">T99</f>
        <v>0</v>
      </c>
      <c r="U98" s="71" t="n">
        <f aca="false">U99</f>
        <v>0</v>
      </c>
      <c r="V98" s="71" t="n">
        <f aca="false">V99</f>
        <v>0</v>
      </c>
      <c r="W98" s="71" t="n">
        <f aca="false">W99</f>
        <v>0</v>
      </c>
      <c r="X98" s="71"/>
    </row>
    <row r="99" customFormat="false" ht="35.2" hidden="true" customHeight="true" outlineLevel="0" collapsed="false">
      <c r="B99" s="63"/>
      <c r="C99" s="43" t="s">
        <v>111</v>
      </c>
      <c r="D99" s="123" t="s">
        <v>377</v>
      </c>
      <c r="E99" s="70" t="s">
        <v>17</v>
      </c>
      <c r="F99" s="70" t="s">
        <v>35</v>
      </c>
      <c r="G99" s="78" t="n">
        <v>9900010830</v>
      </c>
      <c r="H99" s="70" t="s">
        <v>112</v>
      </c>
      <c r="I99" s="71" t="n">
        <f aca="false">SUM(J99:X99)</f>
        <v>0</v>
      </c>
      <c r="J99" s="71" t="n">
        <v>173600</v>
      </c>
      <c r="K99" s="71" t="n">
        <v>-173600</v>
      </c>
      <c r="L99" s="71" t="n">
        <v>0</v>
      </c>
      <c r="M99" s="71" t="n">
        <v>0</v>
      </c>
      <c r="N99" s="71" t="n">
        <v>0</v>
      </c>
      <c r="O99" s="71" t="n">
        <v>0</v>
      </c>
      <c r="P99" s="71" t="n">
        <v>0</v>
      </c>
      <c r="Q99" s="71" t="n">
        <v>0</v>
      </c>
      <c r="R99" s="71" t="n">
        <v>0</v>
      </c>
      <c r="S99" s="71" t="n">
        <v>0</v>
      </c>
      <c r="T99" s="71" t="n">
        <v>0</v>
      </c>
      <c r="U99" s="71" t="n">
        <v>0</v>
      </c>
      <c r="V99" s="71" t="n">
        <v>0</v>
      </c>
      <c r="W99" s="71" t="n">
        <v>0</v>
      </c>
      <c r="X99" s="71"/>
    </row>
    <row r="100" customFormat="false" ht="17.6" hidden="false" customHeight="false" outlineLevel="0" collapsed="false">
      <c r="B100" s="63"/>
      <c r="C100" s="43" t="s">
        <v>341</v>
      </c>
      <c r="D100" s="123" t="s">
        <v>377</v>
      </c>
      <c r="E100" s="70" t="s">
        <v>17</v>
      </c>
      <c r="F100" s="70" t="s">
        <v>35</v>
      </c>
      <c r="G100" s="78" t="n">
        <v>9900010910</v>
      </c>
      <c r="H100" s="70"/>
      <c r="I100" s="71" t="n">
        <f aca="false">SUM(J100:X100)</f>
        <v>951882</v>
      </c>
      <c r="J100" s="71" t="n">
        <f aca="false">J101</f>
        <v>867900</v>
      </c>
      <c r="K100" s="71" t="n">
        <f aca="false">K101</f>
        <v>132100</v>
      </c>
      <c r="L100" s="71" t="n">
        <f aca="false">L101</f>
        <v>0</v>
      </c>
      <c r="M100" s="71" t="n">
        <f aca="false">M101</f>
        <v>0</v>
      </c>
      <c r="N100" s="71" t="n">
        <f aca="false">N101</f>
        <v>0</v>
      </c>
      <c r="O100" s="71" t="n">
        <f aca="false">O101</f>
        <v>0</v>
      </c>
      <c r="P100" s="71" t="n">
        <f aca="false">P101</f>
        <v>-48118</v>
      </c>
      <c r="Q100" s="71" t="n">
        <f aca="false">Q101</f>
        <v>0</v>
      </c>
      <c r="R100" s="71" t="n">
        <f aca="false">R101</f>
        <v>0</v>
      </c>
      <c r="S100" s="71" t="n">
        <f aca="false">S101</f>
        <v>0</v>
      </c>
      <c r="T100" s="71" t="n">
        <f aca="false">T101</f>
        <v>0</v>
      </c>
      <c r="U100" s="71" t="n">
        <f aca="false">U101</f>
        <v>0</v>
      </c>
      <c r="V100" s="71" t="n">
        <f aca="false">V101</f>
        <v>0</v>
      </c>
      <c r="W100" s="71" t="n">
        <f aca="false">W101</f>
        <v>0</v>
      </c>
      <c r="X100" s="71" t="n">
        <f aca="false">X101</f>
        <v>0</v>
      </c>
    </row>
    <row r="101" customFormat="false" ht="17.6" hidden="false" customHeight="false" outlineLevel="0" collapsed="false">
      <c r="B101" s="63"/>
      <c r="C101" s="43" t="s">
        <v>115</v>
      </c>
      <c r="D101" s="123" t="s">
        <v>377</v>
      </c>
      <c r="E101" s="70" t="s">
        <v>17</v>
      </c>
      <c r="F101" s="70" t="s">
        <v>35</v>
      </c>
      <c r="G101" s="78" t="n">
        <v>9900010910</v>
      </c>
      <c r="H101" s="70" t="s">
        <v>116</v>
      </c>
      <c r="I101" s="71" t="n">
        <f aca="false">SUM(J101:X101)</f>
        <v>951882</v>
      </c>
      <c r="J101" s="71" t="n">
        <v>867900</v>
      </c>
      <c r="K101" s="71" t="n">
        <v>132100</v>
      </c>
      <c r="L101" s="71" t="n">
        <v>0</v>
      </c>
      <c r="M101" s="71" t="n">
        <v>0</v>
      </c>
      <c r="N101" s="71" t="n">
        <v>0</v>
      </c>
      <c r="O101" s="71" t="n">
        <v>0</v>
      </c>
      <c r="P101" s="71" t="n">
        <v>-48118</v>
      </c>
      <c r="Q101" s="71" t="n">
        <v>0</v>
      </c>
      <c r="R101" s="71" t="n">
        <v>0</v>
      </c>
      <c r="S101" s="71" t="n">
        <v>0</v>
      </c>
      <c r="T101" s="71" t="n">
        <v>0</v>
      </c>
      <c r="U101" s="71" t="n">
        <v>0</v>
      </c>
      <c r="X101" s="71" t="n">
        <v>0</v>
      </c>
    </row>
    <row r="102" customFormat="false" ht="35.2" hidden="false" customHeight="true" outlineLevel="0" collapsed="false">
      <c r="B102" s="63"/>
      <c r="C102" s="43" t="s">
        <v>342</v>
      </c>
      <c r="D102" s="123" t="s">
        <v>377</v>
      </c>
      <c r="E102" s="70" t="s">
        <v>17</v>
      </c>
      <c r="F102" s="70" t="s">
        <v>35</v>
      </c>
      <c r="G102" s="78" t="n">
        <v>9900011020</v>
      </c>
      <c r="H102" s="70"/>
      <c r="I102" s="71" t="n">
        <f aca="false">SUM(J102:X102)</f>
        <v>461100.68</v>
      </c>
      <c r="O102" s="71" t="n">
        <f aca="false">O103</f>
        <v>461100.68</v>
      </c>
      <c r="P102" s="71" t="n">
        <f aca="false">P103</f>
        <v>0</v>
      </c>
      <c r="Q102" s="71" t="n">
        <f aca="false">Q103</f>
        <v>0</v>
      </c>
      <c r="R102" s="71" t="n">
        <f aca="false">R103</f>
        <v>0</v>
      </c>
      <c r="S102" s="71" t="n">
        <f aca="false">S103</f>
        <v>0</v>
      </c>
      <c r="T102" s="71" t="n">
        <f aca="false">T103</f>
        <v>0</v>
      </c>
      <c r="U102" s="71" t="n">
        <f aca="false">U103</f>
        <v>0</v>
      </c>
      <c r="V102" s="71" t="n">
        <f aca="false">V103</f>
        <v>0</v>
      </c>
      <c r="W102" s="71" t="n">
        <f aca="false">W103</f>
        <v>0</v>
      </c>
      <c r="X102" s="71"/>
    </row>
    <row r="103" customFormat="false" ht="35.2" hidden="false" customHeight="true" outlineLevel="0" collapsed="false">
      <c r="B103" s="63"/>
      <c r="C103" s="43" t="s">
        <v>111</v>
      </c>
      <c r="D103" s="123" t="s">
        <v>377</v>
      </c>
      <c r="E103" s="70" t="s">
        <v>17</v>
      </c>
      <c r="F103" s="70" t="s">
        <v>35</v>
      </c>
      <c r="G103" s="78" t="n">
        <v>9900011020</v>
      </c>
      <c r="H103" s="70" t="s">
        <v>112</v>
      </c>
      <c r="I103" s="71" t="n">
        <f aca="false">SUM(J103:X103)</f>
        <v>461100.68</v>
      </c>
      <c r="O103" s="71" t="n">
        <v>461100.68</v>
      </c>
      <c r="P103" s="71" t="n">
        <v>0</v>
      </c>
      <c r="Q103" s="71" t="n">
        <v>0</v>
      </c>
      <c r="R103" s="71" t="n">
        <v>0</v>
      </c>
      <c r="S103" s="71" t="n">
        <v>0</v>
      </c>
      <c r="T103" s="71" t="n">
        <v>0</v>
      </c>
      <c r="U103" s="71" t="n">
        <v>0</v>
      </c>
      <c r="V103" s="71" t="n">
        <v>0</v>
      </c>
      <c r="W103" s="71" t="n">
        <v>0</v>
      </c>
      <c r="X103" s="71"/>
    </row>
    <row r="104" customFormat="false" ht="147.2" hidden="false" customHeight="true" outlineLevel="0" collapsed="false">
      <c r="B104" s="63"/>
      <c r="C104" s="43" t="s">
        <v>344</v>
      </c>
      <c r="D104" s="123" t="s">
        <v>377</v>
      </c>
      <c r="E104" s="70" t="s">
        <v>17</v>
      </c>
      <c r="F104" s="70" t="s">
        <v>35</v>
      </c>
      <c r="G104" s="78" t="n">
        <v>9900062590</v>
      </c>
      <c r="H104" s="70"/>
      <c r="I104" s="71" t="n">
        <f aca="false">SUM(J104:X104)</f>
        <v>3789000</v>
      </c>
      <c r="Q104" s="71" t="n">
        <f aca="false">Q105</f>
        <v>439200</v>
      </c>
      <c r="R104" s="71" t="n">
        <f aca="false">R105</f>
        <v>0</v>
      </c>
      <c r="S104" s="71" t="n">
        <f aca="false">S105</f>
        <v>1193400</v>
      </c>
      <c r="T104" s="71" t="n">
        <f aca="false">T105</f>
        <v>0</v>
      </c>
      <c r="U104" s="71" t="n">
        <f aca="false">U105</f>
        <v>0</v>
      </c>
      <c r="V104" s="71" t="n">
        <f aca="false">V105</f>
        <v>806400</v>
      </c>
      <c r="W104" s="71" t="n">
        <f aca="false">W105</f>
        <v>1350000</v>
      </c>
      <c r="X104" s="71"/>
    </row>
    <row r="105" customFormat="false" ht="35.2" hidden="false" customHeight="true" outlineLevel="0" collapsed="false">
      <c r="B105" s="63"/>
      <c r="C105" s="43" t="s">
        <v>111</v>
      </c>
      <c r="D105" s="123" t="s">
        <v>377</v>
      </c>
      <c r="E105" s="70" t="s">
        <v>17</v>
      </c>
      <c r="F105" s="70" t="s">
        <v>35</v>
      </c>
      <c r="G105" s="78" t="n">
        <v>9900062590</v>
      </c>
      <c r="H105" s="70" t="s">
        <v>112</v>
      </c>
      <c r="I105" s="71" t="n">
        <f aca="false">SUM(J105:X105)</f>
        <v>3789000</v>
      </c>
      <c r="Q105" s="71" t="n">
        <v>439200</v>
      </c>
      <c r="S105" s="71" t="n">
        <v>1193400</v>
      </c>
      <c r="T105" s="71" t="n">
        <v>0</v>
      </c>
      <c r="U105" s="71" t="n">
        <v>0</v>
      </c>
      <c r="V105" s="71" t="n">
        <v>806400</v>
      </c>
      <c r="W105" s="71" t="n">
        <f aca="false">756000+594000</f>
        <v>1350000</v>
      </c>
      <c r="X105" s="71"/>
    </row>
    <row r="106" customFormat="false" ht="17.6" hidden="false" customHeight="false" outlineLevel="0" collapsed="false">
      <c r="B106" s="63"/>
      <c r="C106" s="43" t="s">
        <v>38</v>
      </c>
      <c r="D106" s="123" t="s">
        <v>377</v>
      </c>
      <c r="E106" s="70" t="s">
        <v>21</v>
      </c>
      <c r="F106" s="70" t="s">
        <v>89</v>
      </c>
      <c r="G106" s="78"/>
      <c r="H106" s="70"/>
      <c r="I106" s="71" t="n">
        <f aca="false">SUM(J106:X106)</f>
        <v>39785133.69</v>
      </c>
      <c r="J106" s="71" t="n">
        <f aca="false">J107+J136+J125</f>
        <v>31893750</v>
      </c>
      <c r="K106" s="71" t="n">
        <f aca="false">K107+K136+K125</f>
        <v>7530350</v>
      </c>
      <c r="L106" s="71" t="n">
        <f aca="false">L107+L136+L125</f>
        <v>-57900</v>
      </c>
      <c r="M106" s="71" t="n">
        <f aca="false">M107+M136+M125</f>
        <v>0</v>
      </c>
      <c r="N106" s="71" t="n">
        <f aca="false">N107+N136+N125</f>
        <v>0</v>
      </c>
      <c r="O106" s="71" t="n">
        <f aca="false">O107+O136+O125</f>
        <v>0</v>
      </c>
      <c r="P106" s="71" t="n">
        <f aca="false">P107+P136+P125</f>
        <v>0</v>
      </c>
      <c r="Q106" s="71" t="n">
        <f aca="false">Q107+Q136+Q125</f>
        <v>0</v>
      </c>
      <c r="R106" s="71" t="n">
        <f aca="false">R107+R136+R125</f>
        <v>7000</v>
      </c>
      <c r="S106" s="71" t="n">
        <f aca="false">S107+S136+S125</f>
        <v>350000</v>
      </c>
      <c r="T106" s="71" t="n">
        <f aca="false">T107+T136+T125</f>
        <v>0</v>
      </c>
      <c r="U106" s="71" t="n">
        <f aca="false">U107+U136+U125</f>
        <v>0</v>
      </c>
      <c r="V106" s="71" t="n">
        <f aca="false">V107+V136+V125</f>
        <v>61933.69</v>
      </c>
      <c r="W106" s="71" t="n">
        <f aca="false">W107+W136+W125</f>
        <v>0</v>
      </c>
      <c r="X106" s="71" t="n">
        <f aca="false">X107+X136+X125</f>
        <v>0</v>
      </c>
    </row>
    <row r="107" customFormat="false" ht="17.6" hidden="false" customHeight="false" outlineLevel="0" collapsed="false">
      <c r="B107" s="63"/>
      <c r="C107" s="43" t="s">
        <v>39</v>
      </c>
      <c r="D107" s="123" t="s">
        <v>377</v>
      </c>
      <c r="E107" s="70" t="s">
        <v>21</v>
      </c>
      <c r="F107" s="70" t="s">
        <v>40</v>
      </c>
      <c r="G107" s="78"/>
      <c r="H107" s="70"/>
      <c r="I107" s="71" t="n">
        <f aca="false">SUM(J107:X107)</f>
        <v>34596783.69</v>
      </c>
      <c r="J107" s="71" t="n">
        <f aca="false">J108+J115</f>
        <v>16475350</v>
      </c>
      <c r="K107" s="71" t="n">
        <f aca="false">K108+K115</f>
        <v>17940750</v>
      </c>
      <c r="L107" s="71" t="n">
        <f aca="false">L108+L115</f>
        <v>-57900</v>
      </c>
      <c r="M107" s="71" t="n">
        <f aca="false">M108+M115</f>
        <v>0</v>
      </c>
      <c r="N107" s="71" t="n">
        <f aca="false">N108+N115</f>
        <v>0</v>
      </c>
      <c r="O107" s="71" t="n">
        <f aca="false">O108+O115</f>
        <v>0</v>
      </c>
      <c r="P107" s="71" t="n">
        <f aca="false">P108+P115</f>
        <v>0</v>
      </c>
      <c r="Q107" s="71" t="n">
        <f aca="false">Q108+Q115</f>
        <v>0</v>
      </c>
      <c r="R107" s="71" t="n">
        <f aca="false">R108+R115</f>
        <v>7000</v>
      </c>
      <c r="S107" s="71" t="n">
        <f aca="false">S108+S115</f>
        <v>0</v>
      </c>
      <c r="T107" s="71" t="n">
        <f aca="false">T108+T115</f>
        <v>0</v>
      </c>
      <c r="U107" s="71" t="n">
        <f aca="false">U108+U115</f>
        <v>0</v>
      </c>
      <c r="V107" s="71" t="n">
        <f aca="false">V108+V115</f>
        <v>231583.69</v>
      </c>
      <c r="W107" s="71" t="n">
        <f aca="false">W108+W115</f>
        <v>0</v>
      </c>
      <c r="X107" s="71" t="n">
        <f aca="false">X108+X115</f>
        <v>0</v>
      </c>
    </row>
    <row r="108" customFormat="false" ht="17.6" hidden="false" customHeight="false" outlineLevel="0" collapsed="false">
      <c r="B108" s="63"/>
      <c r="C108" s="43" t="s">
        <v>150</v>
      </c>
      <c r="D108" s="123" t="s">
        <v>377</v>
      </c>
      <c r="E108" s="70" t="s">
        <v>21</v>
      </c>
      <c r="F108" s="70" t="s">
        <v>40</v>
      </c>
      <c r="G108" s="78" t="n">
        <v>5200000000</v>
      </c>
      <c r="H108" s="70"/>
      <c r="I108" s="71" t="n">
        <f aca="false">SUM(J108:X108)</f>
        <v>34596583.69</v>
      </c>
      <c r="J108" s="71" t="n">
        <f aca="false">J109</f>
        <v>10469000</v>
      </c>
      <c r="K108" s="71" t="n">
        <f aca="false">K109</f>
        <v>23889000</v>
      </c>
      <c r="L108" s="71" t="n">
        <f aca="false">L109</f>
        <v>0</v>
      </c>
      <c r="M108" s="71" t="n">
        <f aca="false">M109</f>
        <v>0</v>
      </c>
      <c r="N108" s="71" t="n">
        <f aca="false">N109</f>
        <v>0</v>
      </c>
      <c r="O108" s="71" t="n">
        <f aca="false">O109</f>
        <v>0</v>
      </c>
      <c r="P108" s="71" t="n">
        <f aca="false">P109</f>
        <v>0</v>
      </c>
      <c r="Q108" s="71" t="n">
        <f aca="false">Q109</f>
        <v>0</v>
      </c>
      <c r="R108" s="71" t="n">
        <f aca="false">R109</f>
        <v>7000</v>
      </c>
      <c r="S108" s="71" t="n">
        <f aca="false">S109</f>
        <v>0</v>
      </c>
      <c r="T108" s="71" t="n">
        <f aca="false">T109</f>
        <v>0</v>
      </c>
      <c r="U108" s="71" t="n">
        <f aca="false">U109</f>
        <v>0</v>
      </c>
      <c r="V108" s="71" t="n">
        <f aca="false">V109</f>
        <v>231583.69</v>
      </c>
      <c r="W108" s="71" t="n">
        <f aca="false">W109</f>
        <v>0</v>
      </c>
      <c r="X108" s="71" t="n">
        <f aca="false">X109</f>
        <v>0</v>
      </c>
    </row>
    <row r="109" customFormat="false" ht="17.6" hidden="false" customHeight="false" outlineLevel="0" collapsed="false">
      <c r="B109" s="63"/>
      <c r="C109" s="72" t="s">
        <v>156</v>
      </c>
      <c r="D109" s="123" t="s">
        <v>377</v>
      </c>
      <c r="E109" s="70" t="s">
        <v>21</v>
      </c>
      <c r="F109" s="70" t="s">
        <v>40</v>
      </c>
      <c r="G109" s="78" t="n">
        <v>5240000000</v>
      </c>
      <c r="H109" s="70"/>
      <c r="I109" s="71" t="n">
        <f aca="false">SUM(J109:X109)</f>
        <v>34596583.69</v>
      </c>
      <c r="J109" s="71" t="n">
        <f aca="false">J110</f>
        <v>10469000</v>
      </c>
      <c r="K109" s="71" t="n">
        <f aca="false">K110</f>
        <v>23889000</v>
      </c>
      <c r="L109" s="71" t="n">
        <f aca="false">L110</f>
        <v>0</v>
      </c>
      <c r="M109" s="71" t="n">
        <f aca="false">M110</f>
        <v>0</v>
      </c>
      <c r="N109" s="71" t="n">
        <f aca="false">N110</f>
        <v>0</v>
      </c>
      <c r="O109" s="71" t="n">
        <f aca="false">O110</f>
        <v>0</v>
      </c>
      <c r="P109" s="71" t="n">
        <f aca="false">P110</f>
        <v>0</v>
      </c>
      <c r="Q109" s="71" t="n">
        <f aca="false">Q110</f>
        <v>0</v>
      </c>
      <c r="R109" s="71" t="n">
        <f aca="false">R110</f>
        <v>7000</v>
      </c>
      <c r="S109" s="71" t="n">
        <f aca="false">S110</f>
        <v>0</v>
      </c>
      <c r="T109" s="71" t="n">
        <f aca="false">T110</f>
        <v>0</v>
      </c>
      <c r="U109" s="71" t="n">
        <f aca="false">U110</f>
        <v>0</v>
      </c>
      <c r="V109" s="71" t="n">
        <f aca="false">V110</f>
        <v>231583.69</v>
      </c>
      <c r="W109" s="71" t="n">
        <f aca="false">W110</f>
        <v>0</v>
      </c>
      <c r="X109" s="71" t="n">
        <f aca="false">X110</f>
        <v>0</v>
      </c>
    </row>
    <row r="110" customFormat="false" ht="35.2" hidden="false" customHeight="true" outlineLevel="0" collapsed="false">
      <c r="B110" s="63"/>
      <c r="C110" s="72" t="s">
        <v>152</v>
      </c>
      <c r="D110" s="123" t="s">
        <v>377</v>
      </c>
      <c r="E110" s="70" t="s">
        <v>21</v>
      </c>
      <c r="F110" s="70" t="s">
        <v>40</v>
      </c>
      <c r="G110" s="78" t="n">
        <v>5240000590</v>
      </c>
      <c r="H110" s="70"/>
      <c r="I110" s="71" t="n">
        <f aca="false">SUM(J110:X110)</f>
        <v>34596583.69</v>
      </c>
      <c r="J110" s="71" t="n">
        <f aca="false">J111+J112+J114</f>
        <v>10469000</v>
      </c>
      <c r="K110" s="71" t="n">
        <f aca="false">K111+K112+K114+K113</f>
        <v>23889000</v>
      </c>
      <c r="L110" s="71" t="n">
        <f aca="false">L111+L112+L114+L113</f>
        <v>0</v>
      </c>
      <c r="M110" s="71" t="n">
        <f aca="false">M111+M112+M114+M113</f>
        <v>0</v>
      </c>
      <c r="N110" s="71" t="n">
        <f aca="false">N111+N112+N114+N113</f>
        <v>0</v>
      </c>
      <c r="O110" s="71" t="n">
        <f aca="false">O111+O112+O114+O113</f>
        <v>0</v>
      </c>
      <c r="P110" s="71" t="n">
        <f aca="false">P111+P112+P114+P113</f>
        <v>0</v>
      </c>
      <c r="Q110" s="71" t="n">
        <f aca="false">Q111+Q112+Q114+Q113</f>
        <v>0</v>
      </c>
      <c r="R110" s="71" t="n">
        <f aca="false">R111+R112+R114+R113</f>
        <v>7000</v>
      </c>
      <c r="S110" s="71" t="n">
        <f aca="false">S111+S112+S114+S113</f>
        <v>0</v>
      </c>
      <c r="T110" s="71" t="n">
        <f aca="false">T111+T112+T114+T113</f>
        <v>0</v>
      </c>
      <c r="U110" s="71" t="n">
        <f aca="false">U111+U112+U114+U113</f>
        <v>0</v>
      </c>
      <c r="V110" s="71" t="n">
        <f aca="false">V111+V112+V114+V113</f>
        <v>231583.69</v>
      </c>
      <c r="W110" s="71" t="n">
        <f aca="false">W111+W112+W114+W113</f>
        <v>0</v>
      </c>
      <c r="X110" s="71" t="n">
        <f aca="false">X111+X112+X114</f>
        <v>0</v>
      </c>
    </row>
    <row r="111" customFormat="false" ht="67.2" hidden="false" customHeight="true" outlineLevel="0" collapsed="false">
      <c r="B111" s="63"/>
      <c r="C111" s="43" t="s">
        <v>108</v>
      </c>
      <c r="D111" s="123" t="s">
        <v>377</v>
      </c>
      <c r="E111" s="70" t="s">
        <v>21</v>
      </c>
      <c r="F111" s="70" t="s">
        <v>40</v>
      </c>
      <c r="G111" s="78" t="n">
        <v>5240000590</v>
      </c>
      <c r="H111" s="70" t="s">
        <v>109</v>
      </c>
      <c r="I111" s="71" t="n">
        <f aca="false">SUM(J111:X111)</f>
        <v>20143800</v>
      </c>
      <c r="J111" s="71" t="n">
        <v>7264800</v>
      </c>
      <c r="K111" s="71" t="n">
        <v>12879000</v>
      </c>
      <c r="L111" s="71" t="n">
        <v>0</v>
      </c>
      <c r="M111" s="71" t="n">
        <v>0</v>
      </c>
      <c r="N111" s="71" t="n">
        <v>0</v>
      </c>
      <c r="O111" s="71" t="n">
        <v>0</v>
      </c>
      <c r="P111" s="71" t="n">
        <v>0</v>
      </c>
      <c r="Q111" s="71" t="n">
        <v>0</v>
      </c>
      <c r="R111" s="71" t="n">
        <v>0</v>
      </c>
      <c r="S111" s="71" t="n">
        <v>0</v>
      </c>
      <c r="T111" s="71" t="n">
        <v>0</v>
      </c>
      <c r="U111" s="71" t="n">
        <v>0</v>
      </c>
      <c r="V111" s="71" t="n">
        <v>0</v>
      </c>
      <c r="W111" s="71" t="n">
        <v>0</v>
      </c>
      <c r="X111" s="71" t="n">
        <v>0</v>
      </c>
    </row>
    <row r="112" customFormat="false" ht="35.2" hidden="false" customHeight="true" outlineLevel="0" collapsed="false">
      <c r="B112" s="63"/>
      <c r="C112" s="43" t="s">
        <v>111</v>
      </c>
      <c r="D112" s="123" t="s">
        <v>377</v>
      </c>
      <c r="E112" s="70" t="s">
        <v>21</v>
      </c>
      <c r="F112" s="70" t="s">
        <v>40</v>
      </c>
      <c r="G112" s="78" t="n">
        <v>5240000590</v>
      </c>
      <c r="H112" s="70" t="s">
        <v>112</v>
      </c>
      <c r="I112" s="71" t="n">
        <f aca="false">SUM(J112:X112)</f>
        <v>2409783.69</v>
      </c>
      <c r="J112" s="71" t="n">
        <v>3188600</v>
      </c>
      <c r="K112" s="71" t="n">
        <v>-1010400</v>
      </c>
      <c r="L112" s="71" t="n">
        <v>0</v>
      </c>
      <c r="M112" s="71" t="n">
        <v>0</v>
      </c>
      <c r="N112" s="71" t="n">
        <v>0</v>
      </c>
      <c r="O112" s="71" t="n">
        <v>0</v>
      </c>
      <c r="P112" s="71" t="n">
        <v>0</v>
      </c>
      <c r="Q112" s="71" t="n">
        <v>0</v>
      </c>
      <c r="R112" s="71" t="n">
        <v>0</v>
      </c>
      <c r="S112" s="71" t="n">
        <v>0</v>
      </c>
      <c r="T112" s="71" t="n">
        <v>0</v>
      </c>
      <c r="U112" s="71" t="n">
        <v>0</v>
      </c>
      <c r="V112" s="71" t="n">
        <v>231583.69</v>
      </c>
      <c r="W112" s="71" t="n">
        <v>0</v>
      </c>
      <c r="X112" s="71" t="n">
        <v>0</v>
      </c>
    </row>
    <row r="113" customFormat="false" ht="17.6" hidden="false" customHeight="false" outlineLevel="0" collapsed="false">
      <c r="B113" s="63"/>
      <c r="C113" s="43" t="s">
        <v>141</v>
      </c>
      <c r="D113" s="123" t="s">
        <v>377</v>
      </c>
      <c r="E113" s="70" t="s">
        <v>21</v>
      </c>
      <c r="F113" s="70" t="s">
        <v>40</v>
      </c>
      <c r="G113" s="78" t="n">
        <v>5240000590</v>
      </c>
      <c r="H113" s="70" t="s">
        <v>142</v>
      </c>
      <c r="I113" s="71" t="n">
        <f aca="false">SUM(J113:X113)</f>
        <v>12000000</v>
      </c>
      <c r="K113" s="71" t="n">
        <v>12000000</v>
      </c>
      <c r="L113" s="71" t="n">
        <v>0</v>
      </c>
      <c r="M113" s="71" t="n">
        <v>0</v>
      </c>
      <c r="N113" s="71" t="n">
        <v>0</v>
      </c>
      <c r="O113" s="71" t="n">
        <v>0</v>
      </c>
      <c r="P113" s="71" t="n">
        <v>0</v>
      </c>
      <c r="Q113" s="71" t="n">
        <v>0</v>
      </c>
      <c r="R113" s="71" t="n">
        <v>0</v>
      </c>
      <c r="S113" s="71" t="n">
        <v>0</v>
      </c>
      <c r="T113" s="71" t="n">
        <v>0</v>
      </c>
      <c r="U113" s="71" t="n">
        <v>0</v>
      </c>
      <c r="V113" s="71" t="n">
        <v>0</v>
      </c>
      <c r="W113" s="71" t="n">
        <v>0</v>
      </c>
      <c r="X113" s="71"/>
    </row>
    <row r="114" customFormat="false" ht="17.6" hidden="false" customHeight="false" outlineLevel="0" collapsed="false">
      <c r="B114" s="63"/>
      <c r="C114" s="43" t="s">
        <v>115</v>
      </c>
      <c r="D114" s="123" t="s">
        <v>377</v>
      </c>
      <c r="E114" s="70" t="s">
        <v>21</v>
      </c>
      <c r="F114" s="70" t="s">
        <v>40</v>
      </c>
      <c r="G114" s="78" t="n">
        <v>5240000590</v>
      </c>
      <c r="H114" s="70" t="s">
        <v>116</v>
      </c>
      <c r="I114" s="71" t="n">
        <f aca="false">SUM(J114:X114)</f>
        <v>43000</v>
      </c>
      <c r="J114" s="71" t="n">
        <v>15600</v>
      </c>
      <c r="K114" s="71" t="n">
        <v>20400</v>
      </c>
      <c r="L114" s="71" t="n">
        <v>0</v>
      </c>
      <c r="M114" s="71" t="n">
        <v>0</v>
      </c>
      <c r="N114" s="71" t="n">
        <v>0</v>
      </c>
      <c r="O114" s="71" t="n">
        <v>0</v>
      </c>
      <c r="P114" s="71" t="n">
        <v>0</v>
      </c>
      <c r="Q114" s="71" t="n">
        <v>0</v>
      </c>
      <c r="R114" s="71" t="n">
        <v>7000</v>
      </c>
      <c r="S114" s="71" t="n">
        <v>0</v>
      </c>
      <c r="T114" s="71" t="n">
        <v>0</v>
      </c>
      <c r="U114" s="71" t="n">
        <v>0</v>
      </c>
      <c r="V114" s="71" t="n">
        <v>0</v>
      </c>
      <c r="W114" s="71" t="n">
        <v>0</v>
      </c>
      <c r="X114" s="71" t="n">
        <v>0</v>
      </c>
    </row>
    <row r="115" customFormat="false" ht="35.2" hidden="false" customHeight="true" outlineLevel="0" collapsed="false">
      <c r="B115" s="63"/>
      <c r="C115" s="43" t="s">
        <v>336</v>
      </c>
      <c r="D115" s="123" t="s">
        <v>377</v>
      </c>
      <c r="E115" s="70" t="s">
        <v>21</v>
      </c>
      <c r="F115" s="70" t="s">
        <v>40</v>
      </c>
      <c r="G115" s="78" t="n">
        <v>9900000000</v>
      </c>
      <c r="H115" s="70"/>
      <c r="I115" s="71" t="n">
        <f aca="false">SUM(J115:X115)</f>
        <v>200</v>
      </c>
      <c r="J115" s="71" t="n">
        <f aca="false">J118+J116</f>
        <v>6006350</v>
      </c>
      <c r="K115" s="71" t="n">
        <f aca="false">K118+K121+K116</f>
        <v>-5948250</v>
      </c>
      <c r="L115" s="71" t="n">
        <f aca="false">L118+L121+L116</f>
        <v>-57900</v>
      </c>
      <c r="M115" s="71" t="n">
        <f aca="false">M118+M121+M116</f>
        <v>0</v>
      </c>
      <c r="N115" s="71" t="n">
        <f aca="false">N118+N121+N116</f>
        <v>0</v>
      </c>
      <c r="O115" s="71" t="n">
        <f aca="false">O118+O121+O116</f>
        <v>0</v>
      </c>
      <c r="P115" s="71" t="n">
        <f aca="false">P118+P121+P116</f>
        <v>0</v>
      </c>
      <c r="Q115" s="71" t="n">
        <f aca="false">Q118+Q121+Q116</f>
        <v>0</v>
      </c>
      <c r="R115" s="71" t="n">
        <f aca="false">R118+R121+R116</f>
        <v>0</v>
      </c>
      <c r="S115" s="71" t="n">
        <f aca="false">S118+S121+S116</f>
        <v>0</v>
      </c>
      <c r="T115" s="71" t="n">
        <f aca="false">T118+T121+T116</f>
        <v>0</v>
      </c>
      <c r="U115" s="71" t="n">
        <f aca="false">U118+U121+U116</f>
        <v>0</v>
      </c>
      <c r="V115" s="71" t="n">
        <f aca="false">V118+V121+V116</f>
        <v>0</v>
      </c>
      <c r="W115" s="71" t="n">
        <f aca="false">W118+W121+W116</f>
        <v>0</v>
      </c>
      <c r="X115" s="71" t="n">
        <f aca="false">X118+X121</f>
        <v>0</v>
      </c>
    </row>
    <row r="116" customFormat="false" ht="19.35" hidden="true" customHeight="true" outlineLevel="0" collapsed="false">
      <c r="B116" s="63"/>
      <c r="C116" s="43" t="s">
        <v>341</v>
      </c>
      <c r="D116" s="123" t="s">
        <v>377</v>
      </c>
      <c r="E116" s="70" t="s">
        <v>21</v>
      </c>
      <c r="F116" s="70" t="s">
        <v>40</v>
      </c>
      <c r="G116" s="78" t="n">
        <v>9900010910</v>
      </c>
      <c r="H116" s="70"/>
      <c r="I116" s="71" t="n">
        <f aca="false">SUM(J116:X116)</f>
        <v>0</v>
      </c>
      <c r="J116" s="71" t="n">
        <f aca="false">J117</f>
        <v>5948250</v>
      </c>
      <c r="K116" s="71" t="n">
        <f aca="false">K117</f>
        <v>-5948250</v>
      </c>
      <c r="L116" s="71" t="n">
        <f aca="false">L117</f>
        <v>0</v>
      </c>
      <c r="M116" s="71" t="n">
        <f aca="false">M117</f>
        <v>0</v>
      </c>
      <c r="N116" s="71" t="n">
        <f aca="false">N117</f>
        <v>0</v>
      </c>
      <c r="O116" s="71" t="n">
        <f aca="false">O117</f>
        <v>0</v>
      </c>
      <c r="P116" s="71" t="n">
        <f aca="false">P117</f>
        <v>0</v>
      </c>
      <c r="Q116" s="71" t="n">
        <f aca="false">Q117</f>
        <v>0</v>
      </c>
      <c r="R116" s="71" t="n">
        <f aca="false">R117</f>
        <v>0</v>
      </c>
      <c r="S116" s="71" t="n">
        <f aca="false">S117</f>
        <v>0</v>
      </c>
      <c r="T116" s="71" t="n">
        <f aca="false">T117</f>
        <v>0</v>
      </c>
      <c r="U116" s="71" t="n">
        <f aca="false">U117</f>
        <v>0</v>
      </c>
      <c r="V116" s="71" t="n">
        <f aca="false">V117</f>
        <v>0</v>
      </c>
      <c r="W116" s="71" t="n">
        <f aca="false">W117</f>
        <v>0</v>
      </c>
      <c r="X116" s="71"/>
    </row>
    <row r="117" customFormat="false" ht="19.35" hidden="true" customHeight="true" outlineLevel="0" collapsed="false">
      <c r="B117" s="63"/>
      <c r="C117" s="43" t="s">
        <v>115</v>
      </c>
      <c r="D117" s="123" t="s">
        <v>377</v>
      </c>
      <c r="E117" s="70" t="s">
        <v>21</v>
      </c>
      <c r="F117" s="70" t="s">
        <v>40</v>
      </c>
      <c r="G117" s="78" t="n">
        <v>9900010910</v>
      </c>
      <c r="H117" s="70" t="s">
        <v>116</v>
      </c>
      <c r="I117" s="71" t="n">
        <f aca="false">SUM(J117:X117)</f>
        <v>0</v>
      </c>
      <c r="J117" s="71" t="n">
        <v>5948250</v>
      </c>
      <c r="K117" s="71" t="n">
        <f aca="false">-5948250</f>
        <v>-5948250</v>
      </c>
      <c r="L117" s="71" t="n">
        <v>0</v>
      </c>
      <c r="M117" s="71" t="n">
        <v>0</v>
      </c>
      <c r="N117" s="71" t="n">
        <v>0</v>
      </c>
      <c r="O117" s="71" t="n">
        <v>0</v>
      </c>
      <c r="P117" s="71" t="n">
        <v>0</v>
      </c>
      <c r="Q117" s="71" t="n">
        <v>0</v>
      </c>
      <c r="R117" s="71" t="n">
        <v>0</v>
      </c>
      <c r="S117" s="71" t="n">
        <v>0</v>
      </c>
      <c r="T117" s="71" t="n">
        <v>0</v>
      </c>
      <c r="U117" s="71" t="n">
        <v>0</v>
      </c>
      <c r="V117" s="71" t="n">
        <v>0</v>
      </c>
      <c r="W117" s="71" t="n">
        <v>0</v>
      </c>
      <c r="X117" s="71"/>
    </row>
    <row r="118" customFormat="false" ht="51.2" hidden="false" customHeight="true" outlineLevel="0" collapsed="false">
      <c r="B118" s="63"/>
      <c r="C118" s="43" t="s">
        <v>346</v>
      </c>
      <c r="D118" s="123" t="s">
        <v>377</v>
      </c>
      <c r="E118" s="70" t="s">
        <v>21</v>
      </c>
      <c r="F118" s="70" t="s">
        <v>40</v>
      </c>
      <c r="G118" s="78" t="n">
        <v>9900200000</v>
      </c>
      <c r="H118" s="70"/>
      <c r="I118" s="71" t="n">
        <f aca="false">SUM(J118:X118)</f>
        <v>200</v>
      </c>
      <c r="J118" s="71" t="n">
        <f aca="false">J119+J121+J123</f>
        <v>58100</v>
      </c>
      <c r="K118" s="71" t="n">
        <f aca="false">K119+K121+K123</f>
        <v>0</v>
      </c>
      <c r="L118" s="71" t="n">
        <f aca="false">L119+L121+L123</f>
        <v>-57900</v>
      </c>
      <c r="M118" s="71" t="n">
        <f aca="false">M119+M121+M123</f>
        <v>0</v>
      </c>
      <c r="N118" s="71" t="n">
        <f aca="false">N119+N121+N123</f>
        <v>0</v>
      </c>
      <c r="O118" s="71" t="n">
        <f aca="false">O119+O121+O123</f>
        <v>0</v>
      </c>
      <c r="P118" s="71" t="n">
        <f aca="false">P119+P121+P123</f>
        <v>0</v>
      </c>
      <c r="Q118" s="71" t="n">
        <f aca="false">Q119+Q121+Q123</f>
        <v>0</v>
      </c>
      <c r="R118" s="71" t="n">
        <f aca="false">R119+R121+R123</f>
        <v>0</v>
      </c>
      <c r="S118" s="71" t="n">
        <f aca="false">S119+S121+S123</f>
        <v>0</v>
      </c>
      <c r="T118" s="71" t="n">
        <f aca="false">T119+T121+T123</f>
        <v>0</v>
      </c>
      <c r="U118" s="71" t="n">
        <f aca="false">U119+U121+U123</f>
        <v>0</v>
      </c>
      <c r="V118" s="71" t="n">
        <f aca="false">V119+V121+V123</f>
        <v>0</v>
      </c>
      <c r="W118" s="71" t="n">
        <f aca="false">W119+W121+W123</f>
        <v>0</v>
      </c>
      <c r="X118" s="71" t="n">
        <f aca="false">X119+X121+X123</f>
        <v>0</v>
      </c>
    </row>
    <row r="119" customFormat="false" ht="51.2" hidden="false" customHeight="true" outlineLevel="0" collapsed="false">
      <c r="B119" s="63"/>
      <c r="C119" s="43" t="s">
        <v>346</v>
      </c>
      <c r="D119" s="123" t="s">
        <v>377</v>
      </c>
      <c r="E119" s="70" t="s">
        <v>21</v>
      </c>
      <c r="F119" s="70" t="s">
        <v>40</v>
      </c>
      <c r="G119" s="78" t="n">
        <v>9900210010</v>
      </c>
      <c r="H119" s="70"/>
      <c r="I119" s="71" t="n">
        <f aca="false">SUM(J119:X119)</f>
        <v>100</v>
      </c>
      <c r="J119" s="71" t="n">
        <f aca="false">J120</f>
        <v>100</v>
      </c>
      <c r="K119" s="71" t="n">
        <f aca="false">K120</f>
        <v>0</v>
      </c>
      <c r="L119" s="71" t="n">
        <f aca="false">L120</f>
        <v>0</v>
      </c>
      <c r="M119" s="71" t="n">
        <f aca="false">M120</f>
        <v>0</v>
      </c>
      <c r="N119" s="71" t="n">
        <f aca="false">N120</f>
        <v>0</v>
      </c>
      <c r="O119" s="71" t="n">
        <f aca="false">O120</f>
        <v>0</v>
      </c>
      <c r="P119" s="71" t="n">
        <f aca="false">P120</f>
        <v>0</v>
      </c>
      <c r="Q119" s="71" t="n">
        <f aca="false">Q120</f>
        <v>0</v>
      </c>
      <c r="R119" s="71" t="n">
        <f aca="false">R120</f>
        <v>0</v>
      </c>
      <c r="S119" s="71" t="n">
        <f aca="false">S120</f>
        <v>0</v>
      </c>
      <c r="T119" s="71" t="n">
        <f aca="false">T120</f>
        <v>0</v>
      </c>
      <c r="U119" s="71" t="n">
        <f aca="false">U120</f>
        <v>0</v>
      </c>
      <c r="V119" s="71" t="n">
        <f aca="false">V120</f>
        <v>0</v>
      </c>
      <c r="W119" s="71" t="n">
        <f aca="false">W120</f>
        <v>0</v>
      </c>
      <c r="X119" s="71" t="n">
        <f aca="false">X120</f>
        <v>0</v>
      </c>
    </row>
    <row r="120" customFormat="false" ht="35.2" hidden="false" customHeight="true" outlineLevel="0" collapsed="false">
      <c r="B120" s="63"/>
      <c r="C120" s="43" t="s">
        <v>111</v>
      </c>
      <c r="D120" s="123" t="s">
        <v>377</v>
      </c>
      <c r="E120" s="70" t="s">
        <v>21</v>
      </c>
      <c r="F120" s="70" t="s">
        <v>40</v>
      </c>
      <c r="G120" s="78" t="n">
        <v>9900210010</v>
      </c>
      <c r="H120" s="70" t="s">
        <v>112</v>
      </c>
      <c r="I120" s="71" t="n">
        <f aca="false">SUM(J120:X120)</f>
        <v>100</v>
      </c>
      <c r="J120" s="71" t="n">
        <v>100</v>
      </c>
      <c r="K120" s="71" t="n">
        <v>0</v>
      </c>
      <c r="L120" s="71" t="n">
        <v>0</v>
      </c>
      <c r="M120" s="71" t="n">
        <v>0</v>
      </c>
      <c r="N120" s="71" t="n">
        <v>0</v>
      </c>
      <c r="O120" s="71" t="n">
        <v>0</v>
      </c>
      <c r="P120" s="71" t="n">
        <v>0</v>
      </c>
      <c r="Q120" s="71" t="n">
        <v>0</v>
      </c>
      <c r="R120" s="71" t="n">
        <v>0</v>
      </c>
      <c r="S120" s="71" t="n">
        <v>0</v>
      </c>
      <c r="T120" s="71" t="n">
        <v>0</v>
      </c>
      <c r="U120" s="71" t="n">
        <v>0</v>
      </c>
      <c r="V120" s="71" t="n">
        <v>0</v>
      </c>
      <c r="W120" s="71" t="n">
        <v>0</v>
      </c>
      <c r="X120" s="71" t="n">
        <v>0</v>
      </c>
    </row>
    <row r="121" customFormat="false" ht="35.2" hidden="false" customHeight="true" outlineLevel="0" collapsed="false">
      <c r="B121" s="63"/>
      <c r="C121" s="43" t="s">
        <v>347</v>
      </c>
      <c r="D121" s="123" t="s">
        <v>377</v>
      </c>
      <c r="E121" s="70" t="s">
        <v>21</v>
      </c>
      <c r="F121" s="70" t="s">
        <v>40</v>
      </c>
      <c r="G121" s="78" t="n">
        <v>9900210020</v>
      </c>
      <c r="H121" s="70"/>
      <c r="I121" s="71" t="n">
        <f aca="false">SUM(J121:X121)</f>
        <v>100</v>
      </c>
      <c r="J121" s="71" t="n">
        <f aca="false">J122</f>
        <v>100</v>
      </c>
      <c r="K121" s="71" t="n">
        <f aca="false">K122</f>
        <v>0</v>
      </c>
      <c r="L121" s="71" t="n">
        <f aca="false">L122</f>
        <v>0</v>
      </c>
      <c r="M121" s="71" t="n">
        <f aca="false">M122</f>
        <v>0</v>
      </c>
      <c r="N121" s="71" t="n">
        <f aca="false">N122</f>
        <v>0</v>
      </c>
      <c r="O121" s="71" t="n">
        <f aca="false">O122</f>
        <v>0</v>
      </c>
      <c r="P121" s="71" t="n">
        <f aca="false">P122</f>
        <v>0</v>
      </c>
      <c r="Q121" s="71" t="n">
        <f aca="false">Q122</f>
        <v>0</v>
      </c>
      <c r="R121" s="71" t="n">
        <f aca="false">R122</f>
        <v>0</v>
      </c>
      <c r="S121" s="71" t="n">
        <f aca="false">S122</f>
        <v>0</v>
      </c>
      <c r="T121" s="71" t="n">
        <f aca="false">T122</f>
        <v>0</v>
      </c>
      <c r="U121" s="71" t="n">
        <f aca="false">U122</f>
        <v>0</v>
      </c>
      <c r="V121" s="71" t="n">
        <f aca="false">V122</f>
        <v>0</v>
      </c>
      <c r="W121" s="71" t="n">
        <f aca="false">W122</f>
        <v>0</v>
      </c>
      <c r="X121" s="71" t="n">
        <f aca="false">X122</f>
        <v>0</v>
      </c>
    </row>
    <row r="122" customFormat="false" ht="35.2" hidden="false" customHeight="true" outlineLevel="0" collapsed="false">
      <c r="B122" s="63"/>
      <c r="C122" s="43" t="s">
        <v>111</v>
      </c>
      <c r="D122" s="123" t="s">
        <v>377</v>
      </c>
      <c r="E122" s="70" t="s">
        <v>21</v>
      </c>
      <c r="F122" s="70" t="s">
        <v>40</v>
      </c>
      <c r="G122" s="78" t="n">
        <v>9900210020</v>
      </c>
      <c r="H122" s="70" t="s">
        <v>112</v>
      </c>
      <c r="I122" s="71" t="n">
        <f aca="false">SUM(J122:X122)</f>
        <v>100</v>
      </c>
      <c r="J122" s="71" t="n">
        <v>100</v>
      </c>
      <c r="K122" s="71" t="n">
        <v>0</v>
      </c>
      <c r="L122" s="71" t="n">
        <v>0</v>
      </c>
      <c r="M122" s="71" t="n">
        <v>0</v>
      </c>
      <c r="N122" s="71" t="n">
        <v>0</v>
      </c>
      <c r="O122" s="71" t="n">
        <v>0</v>
      </c>
      <c r="P122" s="71" t="n">
        <v>0</v>
      </c>
      <c r="Q122" s="71" t="n">
        <v>0</v>
      </c>
      <c r="R122" s="71" t="n">
        <v>0</v>
      </c>
      <c r="S122" s="71" t="n">
        <v>0</v>
      </c>
      <c r="T122" s="71" t="n">
        <v>0</v>
      </c>
      <c r="U122" s="71" t="n">
        <v>0</v>
      </c>
      <c r="V122" s="71" t="n">
        <v>0</v>
      </c>
      <c r="W122" s="71" t="n">
        <v>0</v>
      </c>
      <c r="X122" s="71" t="n">
        <v>0</v>
      </c>
    </row>
    <row r="123" customFormat="false" ht="35.2" hidden="true" customHeight="true" outlineLevel="0" collapsed="false">
      <c r="B123" s="63"/>
      <c r="C123" s="43" t="s">
        <v>348</v>
      </c>
      <c r="D123" s="123" t="s">
        <v>377</v>
      </c>
      <c r="E123" s="70" t="s">
        <v>21</v>
      </c>
      <c r="F123" s="70" t="s">
        <v>40</v>
      </c>
      <c r="G123" s="78" t="n">
        <v>9900210990</v>
      </c>
      <c r="H123" s="70"/>
      <c r="I123" s="71" t="n">
        <f aca="false">SUM(J123:X123)</f>
        <v>0</v>
      </c>
      <c r="J123" s="71" t="n">
        <f aca="false">J124</f>
        <v>57900</v>
      </c>
      <c r="K123" s="71" t="n">
        <f aca="false">K124</f>
        <v>0</v>
      </c>
      <c r="L123" s="71" t="n">
        <f aca="false">L124</f>
        <v>-57900</v>
      </c>
      <c r="M123" s="71" t="n">
        <f aca="false">M124</f>
        <v>0</v>
      </c>
      <c r="N123" s="71" t="n">
        <f aca="false">N124</f>
        <v>0</v>
      </c>
      <c r="O123" s="71" t="n">
        <f aca="false">O124</f>
        <v>0</v>
      </c>
      <c r="P123" s="71" t="n">
        <f aca="false">P124</f>
        <v>0</v>
      </c>
      <c r="Q123" s="71" t="n">
        <f aca="false">Q124</f>
        <v>0</v>
      </c>
      <c r="R123" s="71" t="n">
        <f aca="false">R124</f>
        <v>0</v>
      </c>
      <c r="S123" s="71" t="n">
        <f aca="false">S124</f>
        <v>0</v>
      </c>
      <c r="T123" s="71" t="n">
        <f aca="false">T124</f>
        <v>0</v>
      </c>
      <c r="U123" s="71" t="n">
        <f aca="false">U124</f>
        <v>0</v>
      </c>
      <c r="V123" s="71" t="n">
        <f aca="false">V124</f>
        <v>0</v>
      </c>
      <c r="W123" s="71" t="n">
        <f aca="false">W124</f>
        <v>0</v>
      </c>
      <c r="X123" s="71" t="n">
        <f aca="false">X124</f>
        <v>0</v>
      </c>
    </row>
    <row r="124" customFormat="false" ht="35.2" hidden="true" customHeight="true" outlineLevel="0" collapsed="false">
      <c r="B124" s="63"/>
      <c r="C124" s="43" t="s">
        <v>111</v>
      </c>
      <c r="D124" s="123" t="s">
        <v>377</v>
      </c>
      <c r="E124" s="70" t="s">
        <v>21</v>
      </c>
      <c r="F124" s="70" t="s">
        <v>40</v>
      </c>
      <c r="G124" s="78" t="n">
        <v>9900210990</v>
      </c>
      <c r="H124" s="70" t="s">
        <v>112</v>
      </c>
      <c r="I124" s="71" t="n">
        <f aca="false">SUM(J124:X124)</f>
        <v>0</v>
      </c>
      <c r="J124" s="71" t="n">
        <v>57900</v>
      </c>
      <c r="K124" s="71" t="n">
        <v>0</v>
      </c>
      <c r="L124" s="71" t="n">
        <v>-57900</v>
      </c>
      <c r="M124" s="71" t="n">
        <v>0</v>
      </c>
      <c r="N124" s="71" t="n">
        <v>0</v>
      </c>
      <c r="O124" s="71" t="n">
        <v>0</v>
      </c>
      <c r="P124" s="71" t="n">
        <v>0</v>
      </c>
      <c r="Q124" s="71" t="n">
        <v>0</v>
      </c>
      <c r="R124" s="71" t="n">
        <v>0</v>
      </c>
      <c r="S124" s="71" t="n">
        <v>0</v>
      </c>
      <c r="T124" s="71" t="n">
        <v>0</v>
      </c>
      <c r="U124" s="71" t="n">
        <v>0</v>
      </c>
      <c r="V124" s="71" t="n">
        <v>0</v>
      </c>
      <c r="W124" s="71" t="n">
        <v>0</v>
      </c>
      <c r="X124" s="71" t="n">
        <v>0</v>
      </c>
    </row>
    <row r="125" customFormat="false" ht="35.2" hidden="false" customHeight="true" outlineLevel="0" collapsed="false">
      <c r="B125" s="63"/>
      <c r="C125" s="43" t="s">
        <v>41</v>
      </c>
      <c r="D125" s="123" t="s">
        <v>377</v>
      </c>
      <c r="E125" s="70" t="s">
        <v>21</v>
      </c>
      <c r="F125" s="70" t="s">
        <v>42</v>
      </c>
      <c r="G125" s="78"/>
      <c r="H125" s="70"/>
      <c r="I125" s="71" t="n">
        <f aca="false">SUM(J125:X125)</f>
        <v>63000</v>
      </c>
      <c r="J125" s="71" t="n">
        <f aca="false">J132+J126</f>
        <v>5918400</v>
      </c>
      <c r="K125" s="71" t="n">
        <f aca="false">K132+K126</f>
        <v>-5855400</v>
      </c>
      <c r="L125" s="71" t="n">
        <f aca="false">L132+L126</f>
        <v>0</v>
      </c>
      <c r="M125" s="71" t="n">
        <f aca="false">M132+M126</f>
        <v>0</v>
      </c>
      <c r="N125" s="71" t="n">
        <f aca="false">N132+N126</f>
        <v>0</v>
      </c>
      <c r="O125" s="71" t="n">
        <f aca="false">O132+O126</f>
        <v>0</v>
      </c>
      <c r="P125" s="71" t="n">
        <f aca="false">P132+P126</f>
        <v>0</v>
      </c>
      <c r="Q125" s="71" t="n">
        <f aca="false">Q132+Q126</f>
        <v>0</v>
      </c>
      <c r="R125" s="71" t="n">
        <f aca="false">R132+R126</f>
        <v>0</v>
      </c>
      <c r="S125" s="71" t="n">
        <f aca="false">S132+S126</f>
        <v>0</v>
      </c>
      <c r="T125" s="71" t="n">
        <f aca="false">T132+T126</f>
        <v>0</v>
      </c>
      <c r="U125" s="71" t="n">
        <f aca="false">U132+U126</f>
        <v>0</v>
      </c>
      <c r="V125" s="71" t="n">
        <f aca="false">V132+V126</f>
        <v>0</v>
      </c>
      <c r="W125" s="71" t="n">
        <f aca="false">W132+W126</f>
        <v>0</v>
      </c>
      <c r="X125" s="71" t="n">
        <f aca="false">X132</f>
        <v>0</v>
      </c>
    </row>
    <row r="126" customFormat="false" ht="33.6" hidden="false" customHeight="false" outlineLevel="0" collapsed="false">
      <c r="B126" s="63"/>
      <c r="C126" s="43" t="s">
        <v>105</v>
      </c>
      <c r="D126" s="123" t="s">
        <v>377</v>
      </c>
      <c r="E126" s="70" t="s">
        <v>21</v>
      </c>
      <c r="F126" s="70" t="s">
        <v>42</v>
      </c>
      <c r="G126" s="78" t="n">
        <v>5000000000</v>
      </c>
      <c r="H126" s="70"/>
      <c r="I126" s="71" t="n">
        <f aca="false">SUM(J126:X126)</f>
        <v>63000</v>
      </c>
      <c r="J126" s="71" t="n">
        <f aca="false">J127</f>
        <v>126000</v>
      </c>
      <c r="K126" s="71" t="n">
        <f aca="false">K127</f>
        <v>-63000</v>
      </c>
      <c r="L126" s="71" t="n">
        <f aca="false">L127</f>
        <v>0</v>
      </c>
      <c r="M126" s="71" t="n">
        <f aca="false">M127</f>
        <v>0</v>
      </c>
      <c r="N126" s="71" t="n">
        <f aca="false">N127</f>
        <v>0</v>
      </c>
      <c r="O126" s="71" t="n">
        <f aca="false">O127</f>
        <v>0</v>
      </c>
      <c r="P126" s="71" t="n">
        <f aca="false">P127</f>
        <v>0</v>
      </c>
      <c r="Q126" s="71" t="n">
        <f aca="false">Q127</f>
        <v>0</v>
      </c>
      <c r="R126" s="71" t="n">
        <f aca="false">R127</f>
        <v>0</v>
      </c>
      <c r="S126" s="71" t="n">
        <f aca="false">S127</f>
        <v>0</v>
      </c>
      <c r="T126" s="71" t="n">
        <f aca="false">T127</f>
        <v>0</v>
      </c>
      <c r="U126" s="71" t="n">
        <f aca="false">U127</f>
        <v>0</v>
      </c>
      <c r="V126" s="71" t="n">
        <f aca="false">V127</f>
        <v>0</v>
      </c>
      <c r="W126" s="71" t="n">
        <f aca="false">W127</f>
        <v>0</v>
      </c>
      <c r="X126" s="71"/>
    </row>
    <row r="127" customFormat="false" ht="35.2" hidden="false" customHeight="true" outlineLevel="0" collapsed="false">
      <c r="B127" s="63"/>
      <c r="C127" s="43" t="s">
        <v>106</v>
      </c>
      <c r="D127" s="123" t="s">
        <v>377</v>
      </c>
      <c r="E127" s="70" t="s">
        <v>21</v>
      </c>
      <c r="F127" s="70" t="s">
        <v>42</v>
      </c>
      <c r="G127" s="78" t="n">
        <v>5010000000</v>
      </c>
      <c r="H127" s="70"/>
      <c r="I127" s="71" t="n">
        <f aca="false">SUM(J127:X127)</f>
        <v>63000</v>
      </c>
      <c r="J127" s="71" t="n">
        <f aca="false">J128+J130</f>
        <v>126000</v>
      </c>
      <c r="K127" s="71" t="n">
        <f aca="false">K128+K130</f>
        <v>-63000</v>
      </c>
      <c r="L127" s="71" t="n">
        <f aca="false">L128+L130</f>
        <v>0</v>
      </c>
      <c r="M127" s="71" t="n">
        <f aca="false">M128+M130</f>
        <v>0</v>
      </c>
      <c r="N127" s="71" t="n">
        <f aca="false">N128+N130</f>
        <v>0</v>
      </c>
      <c r="O127" s="71" t="n">
        <f aca="false">O128+O130</f>
        <v>0</v>
      </c>
      <c r="P127" s="71" t="n">
        <f aca="false">P128+P130</f>
        <v>0</v>
      </c>
      <c r="Q127" s="71" t="n">
        <f aca="false">Q128+Q130</f>
        <v>0</v>
      </c>
      <c r="R127" s="71" t="n">
        <f aca="false">R128+R130</f>
        <v>0</v>
      </c>
      <c r="S127" s="71" t="n">
        <f aca="false">S128+S130</f>
        <v>0</v>
      </c>
      <c r="T127" s="71" t="n">
        <f aca="false">T128+T130</f>
        <v>0</v>
      </c>
      <c r="U127" s="71" t="n">
        <f aca="false">U128+U130</f>
        <v>0</v>
      </c>
      <c r="V127" s="71" t="n">
        <f aca="false">V128+V130</f>
        <v>0</v>
      </c>
      <c r="W127" s="71" t="n">
        <f aca="false">W128+W130</f>
        <v>0</v>
      </c>
      <c r="X127" s="71"/>
    </row>
    <row r="128" customFormat="false" ht="67.2" hidden="false" customHeight="true" outlineLevel="0" collapsed="false">
      <c r="B128" s="63"/>
      <c r="C128" s="43" t="s">
        <v>110</v>
      </c>
      <c r="D128" s="123" t="s">
        <v>377</v>
      </c>
      <c r="E128" s="70" t="s">
        <v>21</v>
      </c>
      <c r="F128" s="70" t="s">
        <v>42</v>
      </c>
      <c r="G128" s="78" t="n">
        <v>5010060070</v>
      </c>
      <c r="H128" s="70"/>
      <c r="I128" s="71" t="n">
        <f aca="false">SUM(J128:X128)</f>
        <v>63000</v>
      </c>
      <c r="J128" s="71" t="n">
        <f aca="false">J129</f>
        <v>63000</v>
      </c>
      <c r="K128" s="71" t="n">
        <f aca="false">K129</f>
        <v>-63000</v>
      </c>
      <c r="L128" s="71" t="n">
        <f aca="false">L129</f>
        <v>0</v>
      </c>
      <c r="M128" s="71" t="n">
        <f aca="false">M129</f>
        <v>63000</v>
      </c>
      <c r="N128" s="71" t="n">
        <f aca="false">N129</f>
        <v>0</v>
      </c>
      <c r="O128" s="71" t="n">
        <f aca="false">O129</f>
        <v>0</v>
      </c>
      <c r="P128" s="71" t="n">
        <f aca="false">P129</f>
        <v>0</v>
      </c>
      <c r="Q128" s="71" t="n">
        <f aca="false">Q129</f>
        <v>0</v>
      </c>
      <c r="R128" s="71" t="n">
        <f aca="false">R129</f>
        <v>0</v>
      </c>
      <c r="S128" s="71" t="n">
        <f aca="false">S129</f>
        <v>0</v>
      </c>
      <c r="T128" s="71" t="n">
        <f aca="false">T129</f>
        <v>0</v>
      </c>
      <c r="U128" s="71" t="n">
        <f aca="false">U129</f>
        <v>0</v>
      </c>
      <c r="V128" s="71" t="n">
        <f aca="false">V129</f>
        <v>0</v>
      </c>
      <c r="W128" s="71" t="n">
        <f aca="false">W129</f>
        <v>0</v>
      </c>
      <c r="X128" s="71"/>
    </row>
    <row r="129" customFormat="false" ht="35.2" hidden="false" customHeight="true" outlineLevel="0" collapsed="false">
      <c r="B129" s="63"/>
      <c r="C129" s="43" t="s">
        <v>111</v>
      </c>
      <c r="D129" s="123" t="s">
        <v>377</v>
      </c>
      <c r="E129" s="70" t="s">
        <v>21</v>
      </c>
      <c r="F129" s="70" t="s">
        <v>42</v>
      </c>
      <c r="G129" s="78" t="n">
        <v>5010060070</v>
      </c>
      <c r="H129" s="70" t="s">
        <v>112</v>
      </c>
      <c r="I129" s="71" t="n">
        <f aca="false">SUM(J129:X129)</f>
        <v>63000</v>
      </c>
      <c r="J129" s="71" t="n">
        <v>63000</v>
      </c>
      <c r="K129" s="71" t="n">
        <v>-63000</v>
      </c>
      <c r="L129" s="71" t="n">
        <v>0</v>
      </c>
      <c r="M129" s="71" t="n">
        <v>63000</v>
      </c>
      <c r="N129" s="71" t="n">
        <v>0</v>
      </c>
      <c r="O129" s="71" t="n">
        <v>0</v>
      </c>
      <c r="P129" s="71" t="n">
        <v>0</v>
      </c>
      <c r="Q129" s="71" t="n">
        <v>0</v>
      </c>
      <c r="R129" s="71" t="n">
        <v>0</v>
      </c>
      <c r="S129" s="71" t="n">
        <v>0</v>
      </c>
      <c r="T129" s="71" t="n">
        <v>0</v>
      </c>
      <c r="U129" s="71" t="n">
        <v>0</v>
      </c>
      <c r="V129" s="71" t="n">
        <v>0</v>
      </c>
      <c r="W129" s="71" t="n">
        <v>0</v>
      </c>
      <c r="X129" s="71"/>
    </row>
    <row r="130" customFormat="false" ht="115.2" hidden="true" customHeight="true" outlineLevel="0" collapsed="false">
      <c r="B130" s="63"/>
      <c r="C130" s="43" t="s">
        <v>113</v>
      </c>
      <c r="D130" s="123" t="s">
        <v>377</v>
      </c>
      <c r="E130" s="70" t="s">
        <v>21</v>
      </c>
      <c r="F130" s="70" t="s">
        <v>42</v>
      </c>
      <c r="G130" s="78" t="n">
        <v>5010062600</v>
      </c>
      <c r="H130" s="70"/>
      <c r="I130" s="71" t="n">
        <f aca="false">SUM(J130:X130)</f>
        <v>0</v>
      </c>
      <c r="J130" s="71" t="n">
        <f aca="false">J131</f>
        <v>63000</v>
      </c>
      <c r="K130" s="71" t="n">
        <f aca="false">K131</f>
        <v>0</v>
      </c>
      <c r="L130" s="71" t="n">
        <f aca="false">L131</f>
        <v>0</v>
      </c>
      <c r="M130" s="71" t="n">
        <f aca="false">M131</f>
        <v>-63000</v>
      </c>
      <c r="N130" s="71" t="n">
        <f aca="false">N131</f>
        <v>0</v>
      </c>
      <c r="O130" s="71" t="n">
        <f aca="false">O131</f>
        <v>0</v>
      </c>
      <c r="P130" s="71" t="n">
        <f aca="false">P131</f>
        <v>0</v>
      </c>
      <c r="Q130" s="71" t="n">
        <f aca="false">Q131</f>
        <v>0</v>
      </c>
      <c r="R130" s="71" t="n">
        <f aca="false">R131</f>
        <v>0</v>
      </c>
      <c r="S130" s="71" t="n">
        <f aca="false">S131</f>
        <v>0</v>
      </c>
      <c r="T130" s="71" t="n">
        <f aca="false">T131</f>
        <v>0</v>
      </c>
      <c r="U130" s="71" t="n">
        <f aca="false">U131</f>
        <v>0</v>
      </c>
      <c r="V130" s="71" t="n">
        <f aca="false">V131</f>
        <v>0</v>
      </c>
      <c r="W130" s="71" t="n">
        <f aca="false">W131</f>
        <v>0</v>
      </c>
      <c r="X130" s="71"/>
    </row>
    <row r="131" customFormat="false" ht="35.2" hidden="true" customHeight="true" outlineLevel="0" collapsed="false">
      <c r="B131" s="63"/>
      <c r="C131" s="43" t="s">
        <v>111</v>
      </c>
      <c r="D131" s="123" t="s">
        <v>377</v>
      </c>
      <c r="E131" s="70" t="s">
        <v>21</v>
      </c>
      <c r="F131" s="70" t="s">
        <v>42</v>
      </c>
      <c r="G131" s="78" t="n">
        <v>5010062600</v>
      </c>
      <c r="H131" s="70" t="s">
        <v>112</v>
      </c>
      <c r="I131" s="71" t="n">
        <f aca="false">SUM(J131:X131)</f>
        <v>0</v>
      </c>
      <c r="J131" s="71" t="n">
        <v>63000</v>
      </c>
      <c r="K131" s="71" t="n">
        <v>0</v>
      </c>
      <c r="L131" s="71" t="n">
        <v>0</v>
      </c>
      <c r="M131" s="71" t="n">
        <v>-63000</v>
      </c>
      <c r="N131" s="71" t="n">
        <v>0</v>
      </c>
      <c r="O131" s="71" t="n">
        <v>0</v>
      </c>
      <c r="P131" s="71" t="n">
        <v>0</v>
      </c>
      <c r="Q131" s="71" t="n">
        <v>0</v>
      </c>
      <c r="R131" s="71" t="n">
        <v>0</v>
      </c>
      <c r="S131" s="71" t="n">
        <v>0</v>
      </c>
      <c r="T131" s="71" t="n">
        <v>0</v>
      </c>
      <c r="U131" s="71" t="n">
        <v>0</v>
      </c>
      <c r="V131" s="71" t="n">
        <v>0</v>
      </c>
      <c r="W131" s="71" t="n">
        <v>0</v>
      </c>
      <c r="X131" s="71"/>
    </row>
    <row r="132" customFormat="false" ht="19.35" hidden="true" customHeight="true" outlineLevel="0" collapsed="false">
      <c r="B132" s="63"/>
      <c r="C132" s="43" t="s">
        <v>150</v>
      </c>
      <c r="D132" s="123" t="s">
        <v>377</v>
      </c>
      <c r="E132" s="70" t="s">
        <v>21</v>
      </c>
      <c r="F132" s="70" t="s">
        <v>42</v>
      </c>
      <c r="G132" s="78" t="n">
        <v>5200000000</v>
      </c>
      <c r="H132" s="70"/>
      <c r="I132" s="71" t="n">
        <f aca="false">SUM(J132:X132)</f>
        <v>0</v>
      </c>
      <c r="J132" s="71" t="n">
        <f aca="false">J133</f>
        <v>5792400</v>
      </c>
      <c r="K132" s="71" t="n">
        <f aca="false">K133</f>
        <v>-5792400</v>
      </c>
      <c r="L132" s="71" t="n">
        <f aca="false">L133</f>
        <v>0</v>
      </c>
      <c r="M132" s="71" t="n">
        <f aca="false">M133</f>
        <v>0</v>
      </c>
      <c r="N132" s="71" t="n">
        <f aca="false">N133</f>
        <v>0</v>
      </c>
      <c r="O132" s="71" t="n">
        <f aca="false">O133</f>
        <v>0</v>
      </c>
      <c r="P132" s="71" t="n">
        <f aca="false">P133</f>
        <v>0</v>
      </c>
      <c r="Q132" s="71" t="n">
        <f aca="false">Q133</f>
        <v>0</v>
      </c>
      <c r="R132" s="71" t="n">
        <f aca="false">R133</f>
        <v>0</v>
      </c>
      <c r="S132" s="71" t="n">
        <f aca="false">S133</f>
        <v>0</v>
      </c>
      <c r="T132" s="71" t="n">
        <f aca="false">T133</f>
        <v>0</v>
      </c>
      <c r="U132" s="71" t="n">
        <f aca="false">U133</f>
        <v>0</v>
      </c>
      <c r="V132" s="71" t="n">
        <f aca="false">V133</f>
        <v>0</v>
      </c>
      <c r="W132" s="71" t="n">
        <f aca="false">W133</f>
        <v>0</v>
      </c>
      <c r="X132" s="71" t="n">
        <f aca="false">X133</f>
        <v>0</v>
      </c>
    </row>
    <row r="133" customFormat="false" ht="19.35" hidden="true" customHeight="true" outlineLevel="0" collapsed="false">
      <c r="B133" s="63"/>
      <c r="C133" s="72" t="s">
        <v>156</v>
      </c>
      <c r="D133" s="123" t="s">
        <v>377</v>
      </c>
      <c r="E133" s="70" t="s">
        <v>21</v>
      </c>
      <c r="F133" s="70" t="s">
        <v>42</v>
      </c>
      <c r="G133" s="78" t="n">
        <v>5240000000</v>
      </c>
      <c r="H133" s="70"/>
      <c r="I133" s="71" t="n">
        <f aca="false">SUM(J133:X133)</f>
        <v>0</v>
      </c>
      <c r="J133" s="71" t="n">
        <f aca="false">J134</f>
        <v>5792400</v>
      </c>
      <c r="K133" s="71" t="n">
        <f aca="false">K134</f>
        <v>-5792400</v>
      </c>
      <c r="L133" s="71" t="n">
        <f aca="false">L134</f>
        <v>0</v>
      </c>
      <c r="M133" s="71" t="n">
        <f aca="false">M134</f>
        <v>0</v>
      </c>
      <c r="N133" s="71" t="n">
        <f aca="false">N134</f>
        <v>0</v>
      </c>
      <c r="O133" s="71" t="n">
        <f aca="false">O134</f>
        <v>0</v>
      </c>
      <c r="P133" s="71" t="n">
        <f aca="false">P134</f>
        <v>0</v>
      </c>
      <c r="Q133" s="71" t="n">
        <f aca="false">Q134</f>
        <v>0</v>
      </c>
      <c r="R133" s="71" t="n">
        <f aca="false">R134</f>
        <v>0</v>
      </c>
      <c r="S133" s="71" t="n">
        <f aca="false">S134</f>
        <v>0</v>
      </c>
      <c r="T133" s="71" t="n">
        <f aca="false">T134</f>
        <v>0</v>
      </c>
      <c r="U133" s="71" t="n">
        <f aca="false">U134</f>
        <v>0</v>
      </c>
      <c r="V133" s="71" t="n">
        <f aca="false">V134</f>
        <v>0</v>
      </c>
      <c r="W133" s="71" t="n">
        <f aca="false">W134</f>
        <v>0</v>
      </c>
      <c r="X133" s="71" t="n">
        <f aca="false">X134</f>
        <v>0</v>
      </c>
    </row>
    <row r="134" customFormat="false" ht="35.2" hidden="true" customHeight="true" outlineLevel="0" collapsed="false">
      <c r="B134" s="63"/>
      <c r="C134" s="72" t="s">
        <v>152</v>
      </c>
      <c r="D134" s="123" t="s">
        <v>377</v>
      </c>
      <c r="E134" s="70" t="s">
        <v>21</v>
      </c>
      <c r="F134" s="70" t="s">
        <v>42</v>
      </c>
      <c r="G134" s="78" t="n">
        <v>5240000590</v>
      </c>
      <c r="H134" s="70"/>
      <c r="I134" s="71" t="n">
        <f aca="false">SUM(J134:X134)</f>
        <v>0</v>
      </c>
      <c r="J134" s="71" t="n">
        <f aca="false">J135</f>
        <v>5792400</v>
      </c>
      <c r="K134" s="71" t="n">
        <f aca="false">K135</f>
        <v>-5792400</v>
      </c>
      <c r="L134" s="71" t="n">
        <f aca="false">L135</f>
        <v>0</v>
      </c>
      <c r="M134" s="71" t="n">
        <f aca="false">M135</f>
        <v>0</v>
      </c>
      <c r="N134" s="71" t="n">
        <f aca="false">N135</f>
        <v>0</v>
      </c>
      <c r="O134" s="71" t="n">
        <f aca="false">O135</f>
        <v>0</v>
      </c>
      <c r="P134" s="71" t="n">
        <f aca="false">P135</f>
        <v>0</v>
      </c>
      <c r="Q134" s="71" t="n">
        <f aca="false">Q135</f>
        <v>0</v>
      </c>
      <c r="R134" s="71" t="n">
        <f aca="false">R135</f>
        <v>0</v>
      </c>
      <c r="S134" s="71" t="n">
        <f aca="false">S135</f>
        <v>0</v>
      </c>
      <c r="T134" s="71" t="n">
        <f aca="false">T135</f>
        <v>0</v>
      </c>
      <c r="U134" s="71" t="n">
        <f aca="false">U135</f>
        <v>0</v>
      </c>
      <c r="V134" s="71" t="n">
        <f aca="false">V135</f>
        <v>0</v>
      </c>
      <c r="W134" s="71" t="n">
        <f aca="false">W135</f>
        <v>0</v>
      </c>
      <c r="X134" s="71" t="n">
        <f aca="false">X135</f>
        <v>0</v>
      </c>
    </row>
    <row r="135" customFormat="false" ht="67.2" hidden="true" customHeight="true" outlineLevel="0" collapsed="false">
      <c r="B135" s="63"/>
      <c r="C135" s="43" t="s">
        <v>108</v>
      </c>
      <c r="D135" s="123" t="s">
        <v>377</v>
      </c>
      <c r="E135" s="70" t="s">
        <v>21</v>
      </c>
      <c r="F135" s="70" t="s">
        <v>42</v>
      </c>
      <c r="G135" s="78" t="n">
        <v>5240000590</v>
      </c>
      <c r="H135" s="70" t="s">
        <v>109</v>
      </c>
      <c r="I135" s="71" t="n">
        <f aca="false">SUM(J135:X135)</f>
        <v>0</v>
      </c>
      <c r="J135" s="71" t="n">
        <v>5792400</v>
      </c>
      <c r="K135" s="71" t="n">
        <v>-5792400</v>
      </c>
      <c r="L135" s="71" t="n">
        <v>0</v>
      </c>
      <c r="M135" s="71" t="n">
        <v>0</v>
      </c>
      <c r="N135" s="71" t="n">
        <v>0</v>
      </c>
      <c r="O135" s="71" t="n">
        <v>0</v>
      </c>
      <c r="P135" s="71" t="n">
        <v>0</v>
      </c>
      <c r="Q135" s="71" t="n">
        <v>0</v>
      </c>
      <c r="R135" s="71" t="n">
        <v>0</v>
      </c>
      <c r="S135" s="71" t="n">
        <v>0</v>
      </c>
      <c r="T135" s="71" t="n">
        <v>0</v>
      </c>
      <c r="U135" s="71" t="n">
        <v>0</v>
      </c>
      <c r="V135" s="71" t="n">
        <v>0</v>
      </c>
      <c r="W135" s="71" t="n">
        <v>0</v>
      </c>
      <c r="X135" s="71" t="n">
        <v>0</v>
      </c>
    </row>
    <row r="136" customFormat="false" ht="35.2" hidden="false" customHeight="true" outlineLevel="0" collapsed="false">
      <c r="B136" s="63"/>
      <c r="C136" s="43" t="s">
        <v>43</v>
      </c>
      <c r="D136" s="123" t="s">
        <v>377</v>
      </c>
      <c r="E136" s="70" t="s">
        <v>21</v>
      </c>
      <c r="F136" s="70" t="s">
        <v>44</v>
      </c>
      <c r="G136" s="78"/>
      <c r="H136" s="70"/>
      <c r="I136" s="71" t="n">
        <f aca="false">SUM(J136:X136)</f>
        <v>5125350</v>
      </c>
      <c r="J136" s="71" t="n">
        <f aca="false">J137+J147</f>
        <v>9500000</v>
      </c>
      <c r="K136" s="71" t="n">
        <f aca="false">K137+K147</f>
        <v>-4555000</v>
      </c>
      <c r="L136" s="71" t="n">
        <f aca="false">L137+L147</f>
        <v>0</v>
      </c>
      <c r="M136" s="71" t="n">
        <f aca="false">M137+M147</f>
        <v>0</v>
      </c>
      <c r="N136" s="71" t="n">
        <f aca="false">N137+N147</f>
        <v>0</v>
      </c>
      <c r="O136" s="71" t="n">
        <f aca="false">O137+O147</f>
        <v>0</v>
      </c>
      <c r="P136" s="71" t="n">
        <f aca="false">P137+P147</f>
        <v>0</v>
      </c>
      <c r="Q136" s="71" t="n">
        <f aca="false">Q137+Q147</f>
        <v>0</v>
      </c>
      <c r="R136" s="71" t="n">
        <f aca="false">R137+R147</f>
        <v>0</v>
      </c>
      <c r="S136" s="71" t="n">
        <f aca="false">S137+S147</f>
        <v>350000</v>
      </c>
      <c r="T136" s="71" t="n">
        <f aca="false">T137+T147</f>
        <v>0</v>
      </c>
      <c r="U136" s="71" t="n">
        <f aca="false">U137+U147</f>
        <v>0</v>
      </c>
      <c r="V136" s="71" t="n">
        <f aca="false">V137+V147</f>
        <v>-169650</v>
      </c>
      <c r="W136" s="71" t="n">
        <f aca="false">W137+W147</f>
        <v>0</v>
      </c>
      <c r="X136" s="71" t="n">
        <f aca="false">X137+X147</f>
        <v>0</v>
      </c>
    </row>
    <row r="137" customFormat="false" ht="35.2" hidden="false" customHeight="true" outlineLevel="0" collapsed="false">
      <c r="B137" s="63"/>
      <c r="C137" s="43" t="s">
        <v>124</v>
      </c>
      <c r="D137" s="123" t="s">
        <v>377</v>
      </c>
      <c r="E137" s="70" t="s">
        <v>21</v>
      </c>
      <c r="F137" s="70" t="s">
        <v>44</v>
      </c>
      <c r="G137" s="78" t="n">
        <v>5100000000</v>
      </c>
      <c r="H137" s="70"/>
      <c r="I137" s="71" t="n">
        <f aca="false">SUM(J137:X137)</f>
        <v>3575350</v>
      </c>
      <c r="J137" s="71" t="n">
        <f aca="false">J140+J138</f>
        <v>8300000</v>
      </c>
      <c r="K137" s="71" t="n">
        <f aca="false">K140+K138</f>
        <v>-4555000</v>
      </c>
      <c r="L137" s="71" t="n">
        <f aca="false">L140+L138</f>
        <v>0</v>
      </c>
      <c r="M137" s="71" t="n">
        <f aca="false">M140+M138</f>
        <v>0</v>
      </c>
      <c r="N137" s="71" t="n">
        <f aca="false">N140+N138</f>
        <v>0</v>
      </c>
      <c r="O137" s="71" t="n">
        <f aca="false">O140+O138</f>
        <v>0</v>
      </c>
      <c r="P137" s="71" t="n">
        <f aca="false">P140+P138</f>
        <v>0</v>
      </c>
      <c r="Q137" s="71" t="n">
        <f aca="false">Q140+Q138</f>
        <v>0</v>
      </c>
      <c r="R137" s="71" t="n">
        <f aca="false">R140+R138</f>
        <v>0</v>
      </c>
      <c r="S137" s="71" t="n">
        <f aca="false">S140+S138</f>
        <v>0</v>
      </c>
      <c r="T137" s="71" t="n">
        <f aca="false">T140+T138</f>
        <v>0</v>
      </c>
      <c r="U137" s="71" t="n">
        <f aca="false">U140+U138</f>
        <v>0</v>
      </c>
      <c r="V137" s="71" t="n">
        <f aca="false">V140+V138</f>
        <v>-169650</v>
      </c>
      <c r="W137" s="71" t="n">
        <f aca="false">W140+W138</f>
        <v>0</v>
      </c>
      <c r="X137" s="71" t="n">
        <f aca="false">X140+X138</f>
        <v>0</v>
      </c>
    </row>
    <row r="138" customFormat="false" ht="51.2" hidden="false" customHeight="true" outlineLevel="0" collapsed="false">
      <c r="B138" s="63"/>
      <c r="C138" s="43" t="s">
        <v>125</v>
      </c>
      <c r="D138" s="123" t="s">
        <v>377</v>
      </c>
      <c r="E138" s="70" t="s">
        <v>21</v>
      </c>
      <c r="F138" s="70" t="s">
        <v>44</v>
      </c>
      <c r="G138" s="78" t="n">
        <v>5100010040</v>
      </c>
      <c r="H138" s="70"/>
      <c r="I138" s="71" t="n">
        <f aca="false">SUM(J138:X138)</f>
        <v>3269000</v>
      </c>
      <c r="J138" s="71" t="n">
        <f aca="false">J139</f>
        <v>7620000</v>
      </c>
      <c r="K138" s="71" t="n">
        <f aca="false">K139</f>
        <v>-4351000</v>
      </c>
      <c r="L138" s="71" t="n">
        <f aca="false">L139</f>
        <v>0</v>
      </c>
      <c r="M138" s="71" t="n">
        <f aca="false">M139</f>
        <v>0</v>
      </c>
      <c r="N138" s="71" t="n">
        <f aca="false">N139</f>
        <v>0</v>
      </c>
      <c r="O138" s="71" t="n">
        <f aca="false">O139</f>
        <v>0</v>
      </c>
      <c r="P138" s="71" t="n">
        <f aca="false">P139</f>
        <v>0</v>
      </c>
      <c r="Q138" s="71" t="n">
        <f aca="false">Q139</f>
        <v>0</v>
      </c>
      <c r="R138" s="71" t="n">
        <f aca="false">R139</f>
        <v>0</v>
      </c>
      <c r="S138" s="71" t="n">
        <f aca="false">S139</f>
        <v>0</v>
      </c>
      <c r="T138" s="71" t="n">
        <f aca="false">T139</f>
        <v>0</v>
      </c>
      <c r="U138" s="71" t="n">
        <f aca="false">U139</f>
        <v>0</v>
      </c>
      <c r="V138" s="71" t="n">
        <f aca="false">V139</f>
        <v>0</v>
      </c>
      <c r="W138" s="71" t="n">
        <f aca="false">W139</f>
        <v>0</v>
      </c>
      <c r="X138" s="71" t="n">
        <f aca="false">X139</f>
        <v>0</v>
      </c>
    </row>
    <row r="139" customFormat="false" ht="35.2" hidden="false" customHeight="true" outlineLevel="0" collapsed="false">
      <c r="B139" s="63"/>
      <c r="C139" s="72" t="s">
        <v>111</v>
      </c>
      <c r="D139" s="123" t="s">
        <v>377</v>
      </c>
      <c r="E139" s="70" t="s">
        <v>21</v>
      </c>
      <c r="F139" s="70" t="s">
        <v>44</v>
      </c>
      <c r="G139" s="78" t="n">
        <v>5100010040</v>
      </c>
      <c r="H139" s="70" t="s">
        <v>112</v>
      </c>
      <c r="I139" s="71" t="n">
        <f aca="false">SUM(J139:X139)</f>
        <v>3269000</v>
      </c>
      <c r="J139" s="71" t="n">
        <v>7620000</v>
      </c>
      <c r="K139" s="71" t="n">
        <v>-4351000</v>
      </c>
      <c r="L139" s="71" t="n">
        <v>0</v>
      </c>
      <c r="M139" s="71" t="n">
        <v>0</v>
      </c>
      <c r="N139" s="71" t="n">
        <v>0</v>
      </c>
      <c r="O139" s="71" t="n">
        <v>0</v>
      </c>
      <c r="P139" s="71" t="n">
        <v>0</v>
      </c>
      <c r="Q139" s="71" t="n">
        <v>0</v>
      </c>
      <c r="R139" s="71" t="n">
        <v>0</v>
      </c>
      <c r="S139" s="71" t="n">
        <v>0</v>
      </c>
      <c r="T139" s="71" t="n">
        <v>0</v>
      </c>
      <c r="U139" s="71" t="n">
        <v>0</v>
      </c>
      <c r="V139" s="71" t="n">
        <v>0</v>
      </c>
      <c r="W139" s="71" t="n">
        <v>0</v>
      </c>
      <c r="X139" s="71"/>
    </row>
    <row r="140" customFormat="false" ht="17.6" hidden="false" customHeight="false" outlineLevel="0" collapsed="false">
      <c r="B140" s="63"/>
      <c r="C140" s="43" t="s">
        <v>131</v>
      </c>
      <c r="D140" s="123" t="s">
        <v>377</v>
      </c>
      <c r="E140" s="70" t="s">
        <v>21</v>
      </c>
      <c r="F140" s="70" t="s">
        <v>44</v>
      </c>
      <c r="G140" s="78" t="n">
        <v>5130000000</v>
      </c>
      <c r="H140" s="70"/>
      <c r="I140" s="71" t="n">
        <f aca="false">SUM(J140:X140)</f>
        <v>306350</v>
      </c>
      <c r="J140" s="71" t="n">
        <f aca="false">J141+J143+J145</f>
        <v>680000</v>
      </c>
      <c r="K140" s="71" t="n">
        <f aca="false">K141+K143+K145</f>
        <v>-204000</v>
      </c>
      <c r="L140" s="71" t="n">
        <f aca="false">L141+L143+L145</f>
        <v>0</v>
      </c>
      <c r="M140" s="71" t="n">
        <f aca="false">M141+M143+M145</f>
        <v>0</v>
      </c>
      <c r="N140" s="71" t="n">
        <f aca="false">N141+N143+N145</f>
        <v>0</v>
      </c>
      <c r="O140" s="71" t="n">
        <f aca="false">O141+O143+O145</f>
        <v>0</v>
      </c>
      <c r="P140" s="71" t="n">
        <f aca="false">P141+P143+P145</f>
        <v>0</v>
      </c>
      <c r="Q140" s="71" t="n">
        <f aca="false">Q141+Q143+Q145</f>
        <v>0</v>
      </c>
      <c r="R140" s="71" t="n">
        <f aca="false">R141+R143+R145</f>
        <v>0</v>
      </c>
      <c r="S140" s="71" t="n">
        <f aca="false">S141+S143+S145</f>
        <v>0</v>
      </c>
      <c r="T140" s="71" t="n">
        <f aca="false">T141+T143+T145</f>
        <v>0</v>
      </c>
      <c r="U140" s="71" t="n">
        <f aca="false">U141+U143+U145</f>
        <v>0</v>
      </c>
      <c r="V140" s="71" t="n">
        <f aca="false">V141+V143+V145</f>
        <v>-169650</v>
      </c>
      <c r="W140" s="71" t="n">
        <f aca="false">W141+W143+W145</f>
        <v>0</v>
      </c>
      <c r="X140" s="71" t="n">
        <f aca="false">X141+X143+X145</f>
        <v>0</v>
      </c>
    </row>
    <row r="141" customFormat="false" ht="35.2" hidden="false" customHeight="true" outlineLevel="0" collapsed="false">
      <c r="B141" s="63"/>
      <c r="C141" s="43" t="s">
        <v>133</v>
      </c>
      <c r="D141" s="123" t="s">
        <v>377</v>
      </c>
      <c r="E141" s="70" t="s">
        <v>21</v>
      </c>
      <c r="F141" s="70" t="s">
        <v>44</v>
      </c>
      <c r="G141" s="78" t="n">
        <v>5130010220</v>
      </c>
      <c r="H141" s="70"/>
      <c r="I141" s="71" t="n">
        <f aca="false">SUM(J141:X141)</f>
        <v>126000</v>
      </c>
      <c r="J141" s="71" t="n">
        <f aca="false">J142</f>
        <v>180000</v>
      </c>
      <c r="K141" s="71" t="n">
        <f aca="false">K142</f>
        <v>-54000</v>
      </c>
      <c r="L141" s="71" t="n">
        <f aca="false">L142</f>
        <v>0</v>
      </c>
      <c r="M141" s="71" t="n">
        <f aca="false">M142</f>
        <v>0</v>
      </c>
      <c r="N141" s="71" t="n">
        <f aca="false">N142</f>
        <v>0</v>
      </c>
      <c r="O141" s="71" t="n">
        <f aca="false">O142</f>
        <v>0</v>
      </c>
      <c r="P141" s="71" t="n">
        <f aca="false">P142</f>
        <v>0</v>
      </c>
      <c r="Q141" s="71" t="n">
        <f aca="false">Q142</f>
        <v>0</v>
      </c>
      <c r="R141" s="71" t="n">
        <f aca="false">R142</f>
        <v>0</v>
      </c>
      <c r="S141" s="71" t="n">
        <f aca="false">S142</f>
        <v>0</v>
      </c>
      <c r="T141" s="71" t="n">
        <f aca="false">T142</f>
        <v>0</v>
      </c>
      <c r="U141" s="71" t="n">
        <f aca="false">U142</f>
        <v>0</v>
      </c>
      <c r="V141" s="71" t="n">
        <f aca="false">V142</f>
        <v>0</v>
      </c>
      <c r="W141" s="71" t="n">
        <f aca="false">W142</f>
        <v>0</v>
      </c>
      <c r="X141" s="71" t="n">
        <f aca="false">X142</f>
        <v>0</v>
      </c>
    </row>
    <row r="142" customFormat="false" ht="35.2" hidden="false" customHeight="true" outlineLevel="0" collapsed="false">
      <c r="B142" s="63"/>
      <c r="C142" s="43" t="s">
        <v>111</v>
      </c>
      <c r="D142" s="123" t="s">
        <v>377</v>
      </c>
      <c r="E142" s="70" t="s">
        <v>21</v>
      </c>
      <c r="F142" s="70" t="s">
        <v>44</v>
      </c>
      <c r="G142" s="78" t="n">
        <v>5130010220</v>
      </c>
      <c r="H142" s="70" t="s">
        <v>112</v>
      </c>
      <c r="I142" s="71" t="n">
        <f aca="false">SUM(J142:X142)</f>
        <v>126000</v>
      </c>
      <c r="J142" s="71" t="n">
        <v>180000</v>
      </c>
      <c r="K142" s="71" t="n">
        <v>-54000</v>
      </c>
      <c r="L142" s="71" t="n">
        <v>0</v>
      </c>
      <c r="M142" s="71" t="n">
        <v>0</v>
      </c>
      <c r="N142" s="71" t="n">
        <v>0</v>
      </c>
      <c r="O142" s="71" t="n">
        <v>0</v>
      </c>
      <c r="P142" s="71" t="n">
        <v>0</v>
      </c>
      <c r="Q142" s="71" t="n">
        <v>0</v>
      </c>
      <c r="R142" s="71" t="n">
        <v>0</v>
      </c>
      <c r="S142" s="71" t="n">
        <v>0</v>
      </c>
      <c r="T142" s="71" t="n">
        <v>0</v>
      </c>
      <c r="U142" s="71" t="n">
        <v>0</v>
      </c>
      <c r="V142" s="71" t="n">
        <v>0</v>
      </c>
      <c r="W142" s="71" t="n">
        <v>0</v>
      </c>
      <c r="X142" s="71"/>
    </row>
    <row r="143" customFormat="false" ht="35.2" hidden="false" customHeight="true" outlineLevel="0" collapsed="false">
      <c r="B143" s="63"/>
      <c r="C143" s="43" t="s">
        <v>136</v>
      </c>
      <c r="D143" s="123" t="s">
        <v>377</v>
      </c>
      <c r="E143" s="70" t="s">
        <v>21</v>
      </c>
      <c r="F143" s="70" t="s">
        <v>44</v>
      </c>
      <c r="G143" s="78" t="n">
        <v>5130010490</v>
      </c>
      <c r="H143" s="70"/>
      <c r="I143" s="71" t="n">
        <f aca="false">SUM(J143:X143)</f>
        <v>75350</v>
      </c>
      <c r="J143" s="71" t="n">
        <f aca="false">J144</f>
        <v>350000</v>
      </c>
      <c r="K143" s="71" t="n">
        <f aca="false">K144</f>
        <v>-105000</v>
      </c>
      <c r="L143" s="71" t="n">
        <f aca="false">L144</f>
        <v>0</v>
      </c>
      <c r="M143" s="71" t="n">
        <f aca="false">M144</f>
        <v>0</v>
      </c>
      <c r="N143" s="71" t="n">
        <f aca="false">N144</f>
        <v>0</v>
      </c>
      <c r="O143" s="71" t="n">
        <f aca="false">O144</f>
        <v>0</v>
      </c>
      <c r="P143" s="71" t="n">
        <f aca="false">P144</f>
        <v>0</v>
      </c>
      <c r="Q143" s="71" t="n">
        <f aca="false">Q144</f>
        <v>0</v>
      </c>
      <c r="R143" s="71" t="n">
        <f aca="false">R144</f>
        <v>0</v>
      </c>
      <c r="S143" s="71" t="n">
        <f aca="false">S144</f>
        <v>0</v>
      </c>
      <c r="T143" s="71" t="n">
        <f aca="false">T144</f>
        <v>0</v>
      </c>
      <c r="U143" s="71" t="n">
        <f aca="false">U144</f>
        <v>0</v>
      </c>
      <c r="V143" s="71" t="n">
        <f aca="false">V144</f>
        <v>-169650</v>
      </c>
      <c r="W143" s="71" t="n">
        <f aca="false">W144</f>
        <v>0</v>
      </c>
      <c r="X143" s="71" t="n">
        <f aca="false">X144</f>
        <v>0</v>
      </c>
    </row>
    <row r="144" customFormat="false" ht="35.2" hidden="false" customHeight="true" outlineLevel="0" collapsed="false">
      <c r="B144" s="63"/>
      <c r="C144" s="43" t="s">
        <v>111</v>
      </c>
      <c r="D144" s="123" t="s">
        <v>377</v>
      </c>
      <c r="E144" s="70" t="s">
        <v>21</v>
      </c>
      <c r="F144" s="70" t="s">
        <v>44</v>
      </c>
      <c r="G144" s="78" t="n">
        <v>5130010490</v>
      </c>
      <c r="H144" s="70" t="s">
        <v>112</v>
      </c>
      <c r="I144" s="71" t="n">
        <f aca="false">SUM(J144:X144)</f>
        <v>75350</v>
      </c>
      <c r="J144" s="71" t="n">
        <v>350000</v>
      </c>
      <c r="K144" s="71" t="n">
        <v>-105000</v>
      </c>
      <c r="L144" s="71" t="n">
        <v>0</v>
      </c>
      <c r="M144" s="71" t="n">
        <v>0</v>
      </c>
      <c r="N144" s="71" t="n">
        <v>0</v>
      </c>
      <c r="O144" s="71" t="n">
        <v>0</v>
      </c>
      <c r="P144" s="71" t="n">
        <v>0</v>
      </c>
      <c r="Q144" s="71" t="n">
        <v>0</v>
      </c>
      <c r="R144" s="71" t="n">
        <v>0</v>
      </c>
      <c r="S144" s="71" t="n">
        <v>0</v>
      </c>
      <c r="T144" s="71" t="n">
        <v>0</v>
      </c>
      <c r="U144" s="71" t="n">
        <v>0</v>
      </c>
      <c r="V144" s="71" t="n">
        <v>-169650</v>
      </c>
      <c r="W144" s="71" t="n">
        <v>0</v>
      </c>
      <c r="X144" s="71"/>
    </row>
    <row r="145" customFormat="false" ht="51.2" hidden="false" customHeight="true" outlineLevel="0" collapsed="false">
      <c r="B145" s="63"/>
      <c r="C145" s="43" t="s">
        <v>138</v>
      </c>
      <c r="D145" s="123" t="s">
        <v>377</v>
      </c>
      <c r="E145" s="70" t="s">
        <v>21</v>
      </c>
      <c r="F145" s="70" t="s">
        <v>44</v>
      </c>
      <c r="G145" s="78" t="n">
        <v>5130010530</v>
      </c>
      <c r="H145" s="70"/>
      <c r="I145" s="71" t="n">
        <f aca="false">SUM(J145:X145)</f>
        <v>105000</v>
      </c>
      <c r="J145" s="71" t="n">
        <f aca="false">J146</f>
        <v>150000</v>
      </c>
      <c r="K145" s="71" t="n">
        <f aca="false">K146</f>
        <v>-45000</v>
      </c>
      <c r="L145" s="71" t="n">
        <f aca="false">L146</f>
        <v>0</v>
      </c>
      <c r="M145" s="71" t="n">
        <f aca="false">M146</f>
        <v>0</v>
      </c>
      <c r="N145" s="71" t="n">
        <f aca="false">N146</f>
        <v>0</v>
      </c>
      <c r="O145" s="71" t="n">
        <f aca="false">O146</f>
        <v>0</v>
      </c>
      <c r="P145" s="71" t="n">
        <f aca="false">P146</f>
        <v>0</v>
      </c>
      <c r="Q145" s="71" t="n">
        <f aca="false">Q146</f>
        <v>0</v>
      </c>
      <c r="R145" s="71" t="n">
        <f aca="false">R146</f>
        <v>0</v>
      </c>
      <c r="S145" s="71" t="n">
        <f aca="false">S146</f>
        <v>0</v>
      </c>
      <c r="T145" s="71" t="n">
        <f aca="false">T146</f>
        <v>0</v>
      </c>
      <c r="U145" s="71" t="n">
        <f aca="false">U146</f>
        <v>0</v>
      </c>
      <c r="V145" s="71" t="n">
        <f aca="false">V146</f>
        <v>0</v>
      </c>
      <c r="W145" s="71" t="n">
        <f aca="false">W146</f>
        <v>0</v>
      </c>
      <c r="X145" s="71" t="n">
        <f aca="false">X146</f>
        <v>0</v>
      </c>
    </row>
    <row r="146" customFormat="false" ht="35.2" hidden="false" customHeight="true" outlineLevel="0" collapsed="false">
      <c r="B146" s="63"/>
      <c r="C146" s="43" t="s">
        <v>111</v>
      </c>
      <c r="D146" s="123" t="s">
        <v>377</v>
      </c>
      <c r="E146" s="70" t="s">
        <v>21</v>
      </c>
      <c r="F146" s="70" t="s">
        <v>44</v>
      </c>
      <c r="G146" s="78" t="n">
        <v>5130010530</v>
      </c>
      <c r="H146" s="70" t="s">
        <v>112</v>
      </c>
      <c r="I146" s="71" t="n">
        <f aca="false">SUM(J146:X146)</f>
        <v>105000</v>
      </c>
      <c r="J146" s="71" t="n">
        <v>150000</v>
      </c>
      <c r="K146" s="71" t="n">
        <v>-45000</v>
      </c>
      <c r="L146" s="71" t="n">
        <v>0</v>
      </c>
      <c r="M146" s="71" t="n">
        <v>0</v>
      </c>
      <c r="N146" s="71" t="n">
        <v>0</v>
      </c>
      <c r="O146" s="71" t="n">
        <v>0</v>
      </c>
      <c r="P146" s="71" t="n">
        <v>0</v>
      </c>
      <c r="Q146" s="71" t="n">
        <v>0</v>
      </c>
      <c r="R146" s="71" t="n">
        <v>0</v>
      </c>
      <c r="S146" s="71" t="n">
        <v>0</v>
      </c>
      <c r="T146" s="71" t="n">
        <v>0</v>
      </c>
      <c r="U146" s="71" t="n">
        <v>0</v>
      </c>
      <c r="V146" s="71" t="n">
        <v>0</v>
      </c>
      <c r="W146" s="71" t="n">
        <v>0</v>
      </c>
      <c r="X146" s="71" t="n">
        <v>0</v>
      </c>
    </row>
    <row r="147" customFormat="false" ht="35.2" hidden="false" customHeight="true" outlineLevel="0" collapsed="false">
      <c r="B147" s="63"/>
      <c r="C147" s="43" t="s">
        <v>264</v>
      </c>
      <c r="D147" s="123" t="s">
        <v>377</v>
      </c>
      <c r="E147" s="70" t="s">
        <v>21</v>
      </c>
      <c r="F147" s="70" t="s">
        <v>44</v>
      </c>
      <c r="G147" s="78" t="n">
        <v>6300000000</v>
      </c>
      <c r="H147" s="70"/>
      <c r="I147" s="71" t="n">
        <f aca="false">SUM(J147:X147)</f>
        <v>1550000</v>
      </c>
      <c r="J147" s="71" t="n">
        <f aca="false">J148</f>
        <v>1200000</v>
      </c>
      <c r="K147" s="71" t="n">
        <f aca="false">K148</f>
        <v>0</v>
      </c>
      <c r="L147" s="71" t="n">
        <f aca="false">L148</f>
        <v>0</v>
      </c>
      <c r="M147" s="71" t="n">
        <f aca="false">M148</f>
        <v>0</v>
      </c>
      <c r="N147" s="71" t="n">
        <f aca="false">N148</f>
        <v>0</v>
      </c>
      <c r="O147" s="71" t="n">
        <f aca="false">O148</f>
        <v>0</v>
      </c>
      <c r="P147" s="71" t="n">
        <f aca="false">P148</f>
        <v>0</v>
      </c>
      <c r="Q147" s="71" t="n">
        <f aca="false">Q148</f>
        <v>0</v>
      </c>
      <c r="R147" s="71" t="n">
        <f aca="false">R148</f>
        <v>0</v>
      </c>
      <c r="S147" s="71" t="n">
        <f aca="false">S148</f>
        <v>350000</v>
      </c>
      <c r="T147" s="71" t="n">
        <f aca="false">T148</f>
        <v>0</v>
      </c>
      <c r="U147" s="71" t="n">
        <f aca="false">U148</f>
        <v>0</v>
      </c>
      <c r="V147" s="71" t="n">
        <f aca="false">V148</f>
        <v>0</v>
      </c>
      <c r="W147" s="71" t="n">
        <f aca="false">W148</f>
        <v>0</v>
      </c>
      <c r="X147" s="71" t="n">
        <f aca="false">X148</f>
        <v>0</v>
      </c>
    </row>
    <row r="148" customFormat="false" ht="35.2" hidden="false" customHeight="true" outlineLevel="0" collapsed="false">
      <c r="B148" s="63"/>
      <c r="C148" s="43" t="s">
        <v>264</v>
      </c>
      <c r="D148" s="123" t="s">
        <v>377</v>
      </c>
      <c r="E148" s="70" t="s">
        <v>21</v>
      </c>
      <c r="F148" s="70" t="s">
        <v>44</v>
      </c>
      <c r="G148" s="78" t="n">
        <v>6300010050</v>
      </c>
      <c r="H148" s="70"/>
      <c r="I148" s="71" t="n">
        <f aca="false">SUM(J148:X148)</f>
        <v>1550000</v>
      </c>
      <c r="J148" s="71" t="n">
        <f aca="false">J149</f>
        <v>1200000</v>
      </c>
      <c r="K148" s="71" t="n">
        <f aca="false">K149</f>
        <v>0</v>
      </c>
      <c r="L148" s="71" t="n">
        <f aca="false">L149</f>
        <v>0</v>
      </c>
      <c r="M148" s="71" t="n">
        <f aca="false">M149</f>
        <v>0</v>
      </c>
      <c r="N148" s="71" t="n">
        <f aca="false">N149</f>
        <v>0</v>
      </c>
      <c r="O148" s="71" t="n">
        <f aca="false">O149</f>
        <v>0</v>
      </c>
      <c r="P148" s="71" t="n">
        <f aca="false">P149</f>
        <v>0</v>
      </c>
      <c r="Q148" s="71" t="n">
        <f aca="false">Q149</f>
        <v>0</v>
      </c>
      <c r="R148" s="71" t="n">
        <f aca="false">R149</f>
        <v>0</v>
      </c>
      <c r="S148" s="71" t="n">
        <f aca="false">S149</f>
        <v>350000</v>
      </c>
      <c r="T148" s="71" t="n">
        <f aca="false">T149</f>
        <v>0</v>
      </c>
      <c r="U148" s="71" t="n">
        <f aca="false">U149</f>
        <v>0</v>
      </c>
      <c r="V148" s="71" t="n">
        <f aca="false">V149</f>
        <v>0</v>
      </c>
      <c r="W148" s="71" t="n">
        <f aca="false">W149</f>
        <v>0</v>
      </c>
      <c r="X148" s="71" t="n">
        <f aca="false">X149</f>
        <v>0</v>
      </c>
    </row>
    <row r="149" customFormat="false" ht="35.2" hidden="false" customHeight="true" outlineLevel="0" collapsed="false">
      <c r="B149" s="63"/>
      <c r="C149" s="43" t="s">
        <v>198</v>
      </c>
      <c r="D149" s="123" t="s">
        <v>377</v>
      </c>
      <c r="E149" s="70" t="s">
        <v>21</v>
      </c>
      <c r="F149" s="70" t="s">
        <v>44</v>
      </c>
      <c r="G149" s="78" t="n">
        <v>6300010050</v>
      </c>
      <c r="H149" s="70" t="s">
        <v>135</v>
      </c>
      <c r="I149" s="71" t="n">
        <f aca="false">SUM(J149:X149)</f>
        <v>1550000</v>
      </c>
      <c r="J149" s="71" t="n">
        <v>1200000</v>
      </c>
      <c r="K149" s="71" t="n">
        <v>0</v>
      </c>
      <c r="L149" s="71" t="n">
        <v>0</v>
      </c>
      <c r="M149" s="71" t="n">
        <v>0</v>
      </c>
      <c r="N149" s="71" t="n">
        <v>0</v>
      </c>
      <c r="O149" s="71" t="n">
        <v>0</v>
      </c>
      <c r="P149" s="71" t="n">
        <v>0</v>
      </c>
      <c r="Q149" s="71" t="n">
        <v>0</v>
      </c>
      <c r="R149" s="71" t="n">
        <v>0</v>
      </c>
      <c r="S149" s="71" t="n">
        <v>350000</v>
      </c>
      <c r="T149" s="71" t="n">
        <v>0</v>
      </c>
      <c r="U149" s="71" t="n">
        <v>0</v>
      </c>
      <c r="V149" s="71" t="n">
        <v>0</v>
      </c>
      <c r="W149" s="71" t="n">
        <v>0</v>
      </c>
      <c r="X149" s="71" t="n">
        <v>0</v>
      </c>
    </row>
    <row r="150" customFormat="false" ht="17.6" hidden="false" customHeight="false" outlineLevel="0" collapsed="false">
      <c r="B150" s="63"/>
      <c r="C150" s="43" t="s">
        <v>46</v>
      </c>
      <c r="D150" s="123" t="s">
        <v>377</v>
      </c>
      <c r="E150" s="70" t="s">
        <v>24</v>
      </c>
      <c r="F150" s="70" t="s">
        <v>89</v>
      </c>
      <c r="G150" s="78"/>
      <c r="H150" s="70"/>
      <c r="I150" s="71" t="n">
        <f aca="false">SUM(J150:X150)</f>
        <v>220080054.91</v>
      </c>
      <c r="J150" s="71" t="n">
        <f aca="false">J156+J162</f>
        <v>206266600</v>
      </c>
      <c r="K150" s="71" t="n">
        <f aca="false">K156+K162+K151</f>
        <v>6433600</v>
      </c>
      <c r="L150" s="71" t="n">
        <f aca="false">L156+L162+L151</f>
        <v>90000</v>
      </c>
      <c r="M150" s="71" t="n">
        <f aca="false">M156+M162+M151</f>
        <v>6594154.91</v>
      </c>
      <c r="N150" s="71" t="n">
        <f aca="false">N156+N162+N151</f>
        <v>0</v>
      </c>
      <c r="O150" s="71" t="n">
        <f aca="false">O156+O162+O151</f>
        <v>0</v>
      </c>
      <c r="P150" s="71" t="n">
        <f aca="false">P156+P162+P151</f>
        <v>0</v>
      </c>
      <c r="Q150" s="71" t="n">
        <f aca="false">Q156+Q162+Q151</f>
        <v>600000</v>
      </c>
      <c r="R150" s="71" t="n">
        <f aca="false">R156+R162+R151</f>
        <v>0</v>
      </c>
      <c r="S150" s="71" t="n">
        <f aca="false">S156+S162+S151</f>
        <v>0</v>
      </c>
      <c r="T150" s="71" t="n">
        <f aca="false">T156+T162+T151</f>
        <v>0</v>
      </c>
      <c r="U150" s="71" t="n">
        <f aca="false">U156+U162+U151</f>
        <v>0</v>
      </c>
      <c r="V150" s="71" t="n">
        <f aca="false">V156+V162+V151</f>
        <v>0</v>
      </c>
      <c r="W150" s="71" t="n">
        <f aca="false">W156+W162+W151</f>
        <v>95700</v>
      </c>
      <c r="X150" s="71" t="n">
        <f aca="false">X156+X162</f>
        <v>0</v>
      </c>
    </row>
    <row r="151" customFormat="false" ht="17.6" hidden="false" customHeight="false" outlineLevel="0" collapsed="false">
      <c r="B151" s="63"/>
      <c r="C151" s="43" t="s">
        <v>48</v>
      </c>
      <c r="D151" s="123" t="s">
        <v>377</v>
      </c>
      <c r="E151" s="70" t="s">
        <v>24</v>
      </c>
      <c r="F151" s="70" t="s">
        <v>49</v>
      </c>
      <c r="G151" s="78"/>
      <c r="H151" s="70"/>
      <c r="I151" s="71" t="n">
        <f aca="false">SUM(J151:X151)</f>
        <v>1120000</v>
      </c>
      <c r="K151" s="71" t="n">
        <f aca="false">K152</f>
        <v>1120000</v>
      </c>
      <c r="L151" s="71" t="n">
        <f aca="false">L152</f>
        <v>0</v>
      </c>
      <c r="M151" s="71" t="n">
        <f aca="false">M152</f>
        <v>0</v>
      </c>
      <c r="N151" s="71" t="n">
        <f aca="false">N152</f>
        <v>0</v>
      </c>
      <c r="O151" s="71" t="n">
        <f aca="false">O152</f>
        <v>0</v>
      </c>
      <c r="P151" s="71" t="n">
        <f aca="false">P152</f>
        <v>0</v>
      </c>
      <c r="Q151" s="71" t="n">
        <f aca="false">Q152</f>
        <v>0</v>
      </c>
      <c r="R151" s="71" t="n">
        <f aca="false">R152</f>
        <v>0</v>
      </c>
      <c r="S151" s="71" t="n">
        <f aca="false">S152</f>
        <v>0</v>
      </c>
      <c r="T151" s="71" t="n">
        <f aca="false">T152</f>
        <v>0</v>
      </c>
      <c r="U151" s="71" t="n">
        <f aca="false">U152</f>
        <v>0</v>
      </c>
      <c r="V151" s="71" t="n">
        <f aca="false">V152</f>
        <v>0</v>
      </c>
      <c r="W151" s="71" t="n">
        <f aca="false">W152</f>
        <v>0</v>
      </c>
      <c r="X151" s="71"/>
    </row>
    <row r="152" customFormat="false" ht="35.2" hidden="false" customHeight="true" outlineLevel="0" collapsed="false">
      <c r="B152" s="63"/>
      <c r="C152" s="43" t="s">
        <v>124</v>
      </c>
      <c r="D152" s="123" t="s">
        <v>377</v>
      </c>
      <c r="E152" s="70" t="s">
        <v>24</v>
      </c>
      <c r="F152" s="70" t="s">
        <v>49</v>
      </c>
      <c r="G152" s="78" t="n">
        <v>5100000000</v>
      </c>
      <c r="H152" s="70"/>
      <c r="I152" s="71" t="n">
        <f aca="false">SUM(J152:X152)</f>
        <v>1120000</v>
      </c>
      <c r="K152" s="71" t="n">
        <f aca="false">K153</f>
        <v>1120000</v>
      </c>
      <c r="L152" s="71" t="n">
        <f aca="false">L153</f>
        <v>0</v>
      </c>
      <c r="M152" s="71" t="n">
        <f aca="false">M153</f>
        <v>0</v>
      </c>
      <c r="N152" s="71" t="n">
        <f aca="false">N153</f>
        <v>0</v>
      </c>
      <c r="O152" s="71" t="n">
        <f aca="false">O153</f>
        <v>0</v>
      </c>
      <c r="P152" s="71" t="n">
        <f aca="false">P153</f>
        <v>0</v>
      </c>
      <c r="Q152" s="71" t="n">
        <f aca="false">Q153</f>
        <v>0</v>
      </c>
      <c r="R152" s="71" t="n">
        <f aca="false">R153</f>
        <v>0</v>
      </c>
      <c r="S152" s="71" t="n">
        <f aca="false">S153</f>
        <v>0</v>
      </c>
      <c r="T152" s="71" t="n">
        <f aca="false">T153</f>
        <v>0</v>
      </c>
      <c r="U152" s="71" t="n">
        <f aca="false">U153</f>
        <v>0</v>
      </c>
      <c r="V152" s="71" t="n">
        <f aca="false">V153</f>
        <v>0</v>
      </c>
      <c r="W152" s="71" t="n">
        <f aca="false">W153</f>
        <v>0</v>
      </c>
      <c r="X152" s="71"/>
    </row>
    <row r="153" customFormat="false" ht="17.6" hidden="false" customHeight="false" outlineLevel="0" collapsed="false">
      <c r="B153" s="63"/>
      <c r="C153" s="43" t="s">
        <v>131</v>
      </c>
      <c r="D153" s="123" t="s">
        <v>377</v>
      </c>
      <c r="E153" s="70" t="s">
        <v>24</v>
      </c>
      <c r="F153" s="70" t="s">
        <v>49</v>
      </c>
      <c r="G153" s="78" t="n">
        <v>5130000000</v>
      </c>
      <c r="H153" s="70"/>
      <c r="I153" s="71" t="n">
        <f aca="false">SUM(J153:X153)</f>
        <v>1120000</v>
      </c>
      <c r="K153" s="71" t="n">
        <f aca="false">K154</f>
        <v>1120000</v>
      </c>
      <c r="L153" s="71" t="n">
        <f aca="false">L154</f>
        <v>0</v>
      </c>
      <c r="M153" s="71" t="n">
        <f aca="false">M154</f>
        <v>0</v>
      </c>
      <c r="N153" s="71" t="n">
        <f aca="false">N154</f>
        <v>0</v>
      </c>
      <c r="O153" s="71" t="n">
        <f aca="false">O154</f>
        <v>0</v>
      </c>
      <c r="P153" s="71" t="n">
        <f aca="false">P154</f>
        <v>0</v>
      </c>
      <c r="Q153" s="71" t="n">
        <f aca="false">Q154</f>
        <v>0</v>
      </c>
      <c r="R153" s="71" t="n">
        <f aca="false">R154</f>
        <v>0</v>
      </c>
      <c r="S153" s="71" t="n">
        <f aca="false">S154</f>
        <v>0</v>
      </c>
      <c r="T153" s="71" t="n">
        <f aca="false">T154</f>
        <v>0</v>
      </c>
      <c r="U153" s="71" t="n">
        <f aca="false">U154</f>
        <v>0</v>
      </c>
      <c r="V153" s="71" t="n">
        <f aca="false">V154</f>
        <v>0</v>
      </c>
      <c r="W153" s="71" t="n">
        <f aca="false">W154</f>
        <v>0</v>
      </c>
      <c r="X153" s="71"/>
    </row>
    <row r="154" customFormat="false" ht="51.2" hidden="false" customHeight="true" outlineLevel="0" collapsed="false">
      <c r="B154" s="63"/>
      <c r="C154" s="43" t="s">
        <v>132</v>
      </c>
      <c r="D154" s="123" t="s">
        <v>377</v>
      </c>
      <c r="E154" s="70" t="s">
        <v>24</v>
      </c>
      <c r="F154" s="70" t="s">
        <v>49</v>
      </c>
      <c r="G154" s="78" t="n">
        <v>5130010070</v>
      </c>
      <c r="H154" s="70"/>
      <c r="I154" s="71" t="n">
        <f aca="false">SUM(J154:X154)</f>
        <v>1120000</v>
      </c>
      <c r="K154" s="71" t="n">
        <f aca="false">K155</f>
        <v>1120000</v>
      </c>
      <c r="L154" s="71" t="n">
        <f aca="false">L155</f>
        <v>0</v>
      </c>
      <c r="M154" s="71" t="n">
        <f aca="false">M155</f>
        <v>0</v>
      </c>
      <c r="N154" s="71" t="n">
        <f aca="false">N155</f>
        <v>0</v>
      </c>
      <c r="O154" s="71" t="n">
        <f aca="false">O155</f>
        <v>0</v>
      </c>
      <c r="P154" s="71" t="n">
        <f aca="false">P155</f>
        <v>0</v>
      </c>
      <c r="Q154" s="71" t="n">
        <f aca="false">Q155</f>
        <v>0</v>
      </c>
      <c r="R154" s="71" t="n">
        <f aca="false">R155</f>
        <v>0</v>
      </c>
      <c r="S154" s="71" t="n">
        <f aca="false">S155</f>
        <v>0</v>
      </c>
      <c r="T154" s="71" t="n">
        <f aca="false">T155</f>
        <v>0</v>
      </c>
      <c r="U154" s="71" t="n">
        <f aca="false">U155</f>
        <v>0</v>
      </c>
      <c r="V154" s="71" t="n">
        <f aca="false">V155</f>
        <v>0</v>
      </c>
      <c r="W154" s="71" t="n">
        <f aca="false">W155</f>
        <v>0</v>
      </c>
      <c r="X154" s="71"/>
    </row>
    <row r="155" customFormat="false" ht="35.2" hidden="false" customHeight="true" outlineLevel="0" collapsed="false">
      <c r="B155" s="63"/>
      <c r="C155" s="43" t="s">
        <v>111</v>
      </c>
      <c r="D155" s="123" t="s">
        <v>377</v>
      </c>
      <c r="E155" s="70" t="s">
        <v>24</v>
      </c>
      <c r="F155" s="70" t="s">
        <v>49</v>
      </c>
      <c r="G155" s="78" t="n">
        <v>5130010070</v>
      </c>
      <c r="H155" s="70" t="s">
        <v>112</v>
      </c>
      <c r="I155" s="71" t="n">
        <f aca="false">SUM(J155:X155)</f>
        <v>1120000</v>
      </c>
      <c r="K155" s="71" t="n">
        <v>1120000</v>
      </c>
      <c r="L155" s="71" t="n">
        <v>0</v>
      </c>
      <c r="M155" s="71" t="n">
        <v>0</v>
      </c>
      <c r="N155" s="71" t="n">
        <v>0</v>
      </c>
      <c r="O155" s="71" t="n">
        <v>0</v>
      </c>
      <c r="P155" s="71" t="n">
        <v>0</v>
      </c>
      <c r="Q155" s="71" t="n">
        <v>0</v>
      </c>
      <c r="R155" s="71" t="n">
        <v>0</v>
      </c>
      <c r="S155" s="71" t="n">
        <v>0</v>
      </c>
      <c r="T155" s="71" t="n">
        <v>0</v>
      </c>
      <c r="U155" s="71" t="n">
        <v>0</v>
      </c>
      <c r="V155" s="71" t="n">
        <v>0</v>
      </c>
      <c r="W155" s="71" t="n">
        <v>0</v>
      </c>
      <c r="X155" s="71"/>
    </row>
    <row r="156" customFormat="false" ht="17.6" hidden="false" customHeight="false" outlineLevel="0" collapsed="false">
      <c r="B156" s="63"/>
      <c r="C156" s="43" t="s">
        <v>50</v>
      </c>
      <c r="D156" s="123" t="s">
        <v>377</v>
      </c>
      <c r="E156" s="70" t="s">
        <v>24</v>
      </c>
      <c r="F156" s="70" t="s">
        <v>40</v>
      </c>
      <c r="G156" s="78"/>
      <c r="H156" s="70"/>
      <c r="I156" s="71" t="n">
        <f aca="false">SUM(J156:X156)</f>
        <v>206076954.91</v>
      </c>
      <c r="J156" s="71" t="n">
        <f aca="false">J157</f>
        <v>193872000</v>
      </c>
      <c r="K156" s="71" t="n">
        <f aca="false">K157</f>
        <v>5610800</v>
      </c>
      <c r="L156" s="71" t="n">
        <f aca="false">L157</f>
        <v>0</v>
      </c>
      <c r="M156" s="71" t="n">
        <f aca="false">M157</f>
        <v>6594154.91</v>
      </c>
      <c r="N156" s="71" t="n">
        <f aca="false">N157</f>
        <v>0</v>
      </c>
      <c r="O156" s="71" t="n">
        <f aca="false">O157</f>
        <v>0</v>
      </c>
      <c r="P156" s="71" t="n">
        <f aca="false">P157</f>
        <v>0</v>
      </c>
      <c r="Q156" s="71" t="n">
        <f aca="false">Q157</f>
        <v>0</v>
      </c>
      <c r="R156" s="71" t="n">
        <f aca="false">R157</f>
        <v>0</v>
      </c>
      <c r="S156" s="71" t="n">
        <f aca="false">S157</f>
        <v>0</v>
      </c>
      <c r="T156" s="71" t="n">
        <f aca="false">T157</f>
        <v>0</v>
      </c>
      <c r="U156" s="71" t="n">
        <f aca="false">U157</f>
        <v>0</v>
      </c>
      <c r="V156" s="71" t="n">
        <f aca="false">V157</f>
        <v>0</v>
      </c>
      <c r="W156" s="71" t="n">
        <f aca="false">W157</f>
        <v>0</v>
      </c>
      <c r="X156" s="71" t="n">
        <f aca="false">X157</f>
        <v>0</v>
      </c>
    </row>
    <row r="157" customFormat="false" ht="51.2" hidden="false" customHeight="true" outlineLevel="0" collapsed="false">
      <c r="B157" s="63"/>
      <c r="C157" s="72" t="s">
        <v>266</v>
      </c>
      <c r="D157" s="123" t="s">
        <v>377</v>
      </c>
      <c r="E157" s="70" t="s">
        <v>24</v>
      </c>
      <c r="F157" s="70" t="s">
        <v>40</v>
      </c>
      <c r="G157" s="78" t="n">
        <v>6400000000</v>
      </c>
      <c r="H157" s="70"/>
      <c r="I157" s="71" t="n">
        <f aca="false">SUM(J157:X157)</f>
        <v>206076954.91</v>
      </c>
      <c r="J157" s="71" t="n">
        <f aca="false">J158+J160</f>
        <v>193872000</v>
      </c>
      <c r="K157" s="71" t="n">
        <f aca="false">K158+K160</f>
        <v>5610800</v>
      </c>
      <c r="L157" s="71" t="n">
        <f aca="false">L158+L160</f>
        <v>0</v>
      </c>
      <c r="M157" s="71" t="n">
        <f aca="false">M158+M160</f>
        <v>6594154.91</v>
      </c>
      <c r="N157" s="71" t="n">
        <f aca="false">N158+N160</f>
        <v>0</v>
      </c>
      <c r="O157" s="71" t="n">
        <f aca="false">O158+O160</f>
        <v>0</v>
      </c>
      <c r="P157" s="71" t="n">
        <f aca="false">P158+P160</f>
        <v>0</v>
      </c>
      <c r="Q157" s="71" t="n">
        <f aca="false">Q158+Q160</f>
        <v>0</v>
      </c>
      <c r="R157" s="71" t="n">
        <f aca="false">R158+R160</f>
        <v>0</v>
      </c>
      <c r="S157" s="71" t="n">
        <f aca="false">S158+S160</f>
        <v>0</v>
      </c>
      <c r="T157" s="71" t="n">
        <f aca="false">T158+T160</f>
        <v>0</v>
      </c>
      <c r="U157" s="71" t="n">
        <f aca="false">U158+U160</f>
        <v>0</v>
      </c>
      <c r="V157" s="71" t="n">
        <f aca="false">V158+V160</f>
        <v>0</v>
      </c>
      <c r="W157" s="71" t="n">
        <f aca="false">W158+W160</f>
        <v>0</v>
      </c>
      <c r="X157" s="71" t="n">
        <f aca="false">X158</f>
        <v>0</v>
      </c>
    </row>
    <row r="158" customFormat="false" ht="67.2" hidden="false" customHeight="true" outlineLevel="0" collapsed="false">
      <c r="B158" s="63"/>
      <c r="C158" s="72" t="s">
        <v>267</v>
      </c>
      <c r="D158" s="123" t="s">
        <v>377</v>
      </c>
      <c r="E158" s="70" t="s">
        <v>24</v>
      </c>
      <c r="F158" s="70" t="s">
        <v>40</v>
      </c>
      <c r="G158" s="78" t="n">
        <v>6400010250</v>
      </c>
      <c r="H158" s="70"/>
      <c r="I158" s="71" t="n">
        <f aca="false">SUM(J158:X158)</f>
        <v>13146554.91</v>
      </c>
      <c r="J158" s="71" t="n">
        <f aca="false">J159</f>
        <v>941650</v>
      </c>
      <c r="K158" s="71" t="n">
        <f aca="false">K159</f>
        <v>5610750</v>
      </c>
      <c r="L158" s="71" t="n">
        <f aca="false">L159</f>
        <v>0</v>
      </c>
      <c r="M158" s="71" t="n">
        <f aca="false">M159</f>
        <v>6594154.91</v>
      </c>
      <c r="N158" s="71" t="n">
        <f aca="false">N159</f>
        <v>0</v>
      </c>
      <c r="O158" s="71" t="n">
        <f aca="false">O159</f>
        <v>0</v>
      </c>
      <c r="P158" s="71" t="n">
        <f aca="false">P159</f>
        <v>0</v>
      </c>
      <c r="Q158" s="71" t="n">
        <f aca="false">Q159</f>
        <v>0</v>
      </c>
      <c r="R158" s="71" t="n">
        <f aca="false">R159</f>
        <v>0</v>
      </c>
      <c r="S158" s="71" t="n">
        <f aca="false">S159</f>
        <v>0</v>
      </c>
      <c r="T158" s="71" t="n">
        <f aca="false">T159</f>
        <v>0</v>
      </c>
      <c r="U158" s="71" t="n">
        <f aca="false">U159</f>
        <v>0</v>
      </c>
      <c r="V158" s="71" t="n">
        <f aca="false">V159</f>
        <v>0</v>
      </c>
      <c r="W158" s="71" t="n">
        <f aca="false">W159</f>
        <v>0</v>
      </c>
      <c r="X158" s="71" t="n">
        <f aca="false">X159</f>
        <v>0</v>
      </c>
    </row>
    <row r="159" customFormat="false" ht="35.2" hidden="false" customHeight="true" outlineLevel="0" collapsed="false">
      <c r="B159" s="63"/>
      <c r="C159" s="43" t="s">
        <v>111</v>
      </c>
      <c r="D159" s="123" t="s">
        <v>377</v>
      </c>
      <c r="E159" s="70" t="s">
        <v>24</v>
      </c>
      <c r="F159" s="70" t="s">
        <v>40</v>
      </c>
      <c r="G159" s="78" t="n">
        <v>6400010250</v>
      </c>
      <c r="H159" s="70" t="s">
        <v>112</v>
      </c>
      <c r="I159" s="71" t="n">
        <f aca="false">SUM(J159:X159)</f>
        <v>13146554.91</v>
      </c>
      <c r="J159" s="71" t="n">
        <v>941650</v>
      </c>
      <c r="K159" s="71" t="n">
        <v>5610750</v>
      </c>
      <c r="L159" s="71" t="n">
        <v>0</v>
      </c>
      <c r="M159" s="71" t="n">
        <v>6594154.91</v>
      </c>
      <c r="N159" s="71" t="n">
        <v>0</v>
      </c>
      <c r="O159" s="71" t="n">
        <v>0</v>
      </c>
      <c r="P159" s="71" t="n">
        <v>0</v>
      </c>
      <c r="Q159" s="71" t="n">
        <v>0</v>
      </c>
      <c r="R159" s="71" t="n">
        <v>0</v>
      </c>
      <c r="S159" s="71" t="n">
        <v>0</v>
      </c>
      <c r="T159" s="71" t="n">
        <v>0</v>
      </c>
      <c r="U159" s="71" t="n">
        <v>0</v>
      </c>
      <c r="V159" s="71" t="n">
        <v>0</v>
      </c>
      <c r="W159" s="71" t="n">
        <v>0</v>
      </c>
      <c r="X159" s="71" t="n">
        <v>0</v>
      </c>
    </row>
    <row r="160" customFormat="false" ht="35.2" hidden="false" customHeight="true" outlineLevel="0" collapsed="false">
      <c r="B160" s="63"/>
      <c r="C160" s="43" t="s">
        <v>268</v>
      </c>
      <c r="D160" s="123" t="s">
        <v>377</v>
      </c>
      <c r="E160" s="70" t="s">
        <v>24</v>
      </c>
      <c r="F160" s="70" t="s">
        <v>40</v>
      </c>
      <c r="G160" s="78" t="s">
        <v>269</v>
      </c>
      <c r="H160" s="70"/>
      <c r="I160" s="71" t="n">
        <f aca="false">SUM(J160:X160)</f>
        <v>192930400</v>
      </c>
      <c r="J160" s="71" t="n">
        <f aca="false">J161</f>
        <v>192930350</v>
      </c>
      <c r="K160" s="71" t="n">
        <f aca="false">K161</f>
        <v>50</v>
      </c>
      <c r="L160" s="71" t="n">
        <f aca="false">L161</f>
        <v>0</v>
      </c>
      <c r="M160" s="71" t="n">
        <f aca="false">M161</f>
        <v>0</v>
      </c>
      <c r="N160" s="71" t="n">
        <f aca="false">N161</f>
        <v>0</v>
      </c>
      <c r="O160" s="71" t="n">
        <f aca="false">O161</f>
        <v>0</v>
      </c>
      <c r="P160" s="71" t="n">
        <f aca="false">P161</f>
        <v>0</v>
      </c>
      <c r="Q160" s="71" t="n">
        <f aca="false">Q161</f>
        <v>0</v>
      </c>
      <c r="R160" s="71" t="n">
        <f aca="false">R161</f>
        <v>0</v>
      </c>
      <c r="S160" s="71" t="n">
        <f aca="false">S161</f>
        <v>0</v>
      </c>
      <c r="T160" s="71" t="n">
        <f aca="false">T161</f>
        <v>0</v>
      </c>
      <c r="U160" s="71" t="n">
        <f aca="false">U161</f>
        <v>0</v>
      </c>
      <c r="V160" s="71" t="n">
        <f aca="false">V161</f>
        <v>0</v>
      </c>
      <c r="W160" s="71" t="n">
        <f aca="false">W161</f>
        <v>0</v>
      </c>
      <c r="X160" s="71"/>
    </row>
    <row r="161" customFormat="false" ht="35.2" hidden="false" customHeight="true" outlineLevel="0" collapsed="false">
      <c r="B161" s="63"/>
      <c r="C161" s="43" t="s">
        <v>111</v>
      </c>
      <c r="D161" s="123" t="s">
        <v>377</v>
      </c>
      <c r="E161" s="70" t="s">
        <v>24</v>
      </c>
      <c r="F161" s="70" t="s">
        <v>40</v>
      </c>
      <c r="G161" s="78" t="s">
        <v>269</v>
      </c>
      <c r="H161" s="70" t="s">
        <v>112</v>
      </c>
      <c r="I161" s="71" t="n">
        <f aca="false">SUM(J161:X161)</f>
        <v>192930400</v>
      </c>
      <c r="J161" s="71" t="n">
        <v>192930350</v>
      </c>
      <c r="K161" s="71" t="n">
        <v>50</v>
      </c>
      <c r="L161" s="71" t="n">
        <v>0</v>
      </c>
      <c r="M161" s="71" t="n">
        <v>0</v>
      </c>
      <c r="N161" s="71" t="n">
        <v>0</v>
      </c>
      <c r="O161" s="71" t="n">
        <v>0</v>
      </c>
      <c r="P161" s="71" t="n">
        <v>0</v>
      </c>
      <c r="Q161" s="71" t="n">
        <v>0</v>
      </c>
      <c r="R161" s="71" t="n">
        <v>0</v>
      </c>
      <c r="S161" s="71" t="n">
        <v>0</v>
      </c>
      <c r="T161" s="71" t="n">
        <v>0</v>
      </c>
      <c r="U161" s="71" t="n">
        <v>0</v>
      </c>
      <c r="V161" s="71" t="n">
        <v>0</v>
      </c>
      <c r="W161" s="71" t="n">
        <v>0</v>
      </c>
      <c r="X161" s="71"/>
    </row>
    <row r="162" customFormat="false" ht="17.6" hidden="false" customHeight="false" outlineLevel="0" collapsed="false">
      <c r="B162" s="63"/>
      <c r="C162" s="43" t="s">
        <v>51</v>
      </c>
      <c r="D162" s="123" t="s">
        <v>377</v>
      </c>
      <c r="E162" s="70" t="s">
        <v>24</v>
      </c>
      <c r="F162" s="70" t="s">
        <v>52</v>
      </c>
      <c r="G162" s="78"/>
      <c r="H162" s="70"/>
      <c r="I162" s="71" t="n">
        <f aca="false">SUM(J162:X162)</f>
        <v>12883100</v>
      </c>
      <c r="J162" s="71" t="n">
        <f aca="false">J175+J170</f>
        <v>12394600</v>
      </c>
      <c r="K162" s="71" t="n">
        <f aca="false">K175+K170+K163</f>
        <v>-297200</v>
      </c>
      <c r="L162" s="71" t="n">
        <f aca="false">L175+L170+L163</f>
        <v>90000</v>
      </c>
      <c r="M162" s="71" t="n">
        <f aca="false">M175+M170+M163</f>
        <v>0</v>
      </c>
      <c r="N162" s="71" t="n">
        <f aca="false">N175+N170+N163</f>
        <v>0</v>
      </c>
      <c r="O162" s="71" t="n">
        <f aca="false">O175+O170+O163</f>
        <v>0</v>
      </c>
      <c r="P162" s="71" t="n">
        <f aca="false">P175+P170+P163</f>
        <v>0</v>
      </c>
      <c r="Q162" s="71" t="n">
        <f aca="false">Q175+Q170+Q163</f>
        <v>600000</v>
      </c>
      <c r="R162" s="71" t="n">
        <f aca="false">R175+R170+R163</f>
        <v>0</v>
      </c>
      <c r="S162" s="71" t="n">
        <f aca="false">S175+S170+S163</f>
        <v>0</v>
      </c>
      <c r="T162" s="71" t="n">
        <f aca="false">T175+T170+T163</f>
        <v>0</v>
      </c>
      <c r="U162" s="71" t="n">
        <f aca="false">U175+U170+U163</f>
        <v>0</v>
      </c>
      <c r="V162" s="71" t="n">
        <f aca="false">V175+V170+V163</f>
        <v>0</v>
      </c>
      <c r="W162" s="71" t="n">
        <f aca="false">W175+W170+W163</f>
        <v>95700</v>
      </c>
      <c r="X162" s="71" t="n">
        <f aca="false">X175</f>
        <v>0</v>
      </c>
    </row>
    <row r="163" customFormat="false" ht="35.2" hidden="false" customHeight="true" outlineLevel="0" collapsed="false">
      <c r="B163" s="63"/>
      <c r="C163" s="43" t="s">
        <v>124</v>
      </c>
      <c r="D163" s="123" t="s">
        <v>377</v>
      </c>
      <c r="E163" s="70" t="s">
        <v>24</v>
      </c>
      <c r="F163" s="70" t="s">
        <v>52</v>
      </c>
      <c r="G163" s="78" t="n">
        <v>5100000000</v>
      </c>
      <c r="H163" s="70"/>
      <c r="I163" s="71" t="n">
        <f aca="false">SUM(J163:X163)</f>
        <v>581992</v>
      </c>
      <c r="K163" s="71" t="n">
        <f aca="false">K164+K167</f>
        <v>1050000</v>
      </c>
      <c r="L163" s="71" t="n">
        <f aca="false">L164+L167</f>
        <v>0</v>
      </c>
      <c r="M163" s="71" t="n">
        <f aca="false">M164+M167</f>
        <v>0</v>
      </c>
      <c r="N163" s="71" t="n">
        <f aca="false">N164+N167</f>
        <v>0</v>
      </c>
      <c r="O163" s="71" t="n">
        <f aca="false">O164+O167</f>
        <v>0</v>
      </c>
      <c r="P163" s="71" t="n">
        <f aca="false">P164+P167</f>
        <v>0</v>
      </c>
      <c r="Q163" s="71" t="n">
        <f aca="false">Q164+Q167</f>
        <v>0</v>
      </c>
      <c r="R163" s="71" t="n">
        <f aca="false">R164+R167</f>
        <v>0</v>
      </c>
      <c r="S163" s="71" t="n">
        <f aca="false">S164+S167</f>
        <v>0</v>
      </c>
      <c r="T163" s="71" t="n">
        <f aca="false">T164+T167</f>
        <v>0</v>
      </c>
      <c r="U163" s="71" t="n">
        <f aca="false">U164+U167</f>
        <v>0</v>
      </c>
      <c r="V163" s="71" t="n">
        <f aca="false">V164+V167</f>
        <v>0</v>
      </c>
      <c r="W163" s="71" t="n">
        <f aca="false">W164+W167</f>
        <v>-468008</v>
      </c>
      <c r="X163" s="71"/>
    </row>
    <row r="164" customFormat="false" ht="35.2" hidden="false" customHeight="true" outlineLevel="0" collapsed="false">
      <c r="B164" s="63"/>
      <c r="C164" s="43" t="s">
        <v>129</v>
      </c>
      <c r="D164" s="123" t="s">
        <v>377</v>
      </c>
      <c r="E164" s="70" t="s">
        <v>24</v>
      </c>
      <c r="F164" s="70" t="s">
        <v>52</v>
      </c>
      <c r="G164" s="78" t="n">
        <v>5110000000</v>
      </c>
      <c r="H164" s="70"/>
      <c r="I164" s="71" t="n">
        <f aca="false">SUM(J164:X164)</f>
        <v>281992</v>
      </c>
      <c r="K164" s="71" t="n">
        <f aca="false">K165</f>
        <v>750000</v>
      </c>
      <c r="L164" s="71" t="n">
        <f aca="false">L165</f>
        <v>0</v>
      </c>
      <c r="M164" s="71" t="n">
        <f aca="false">M165</f>
        <v>0</v>
      </c>
      <c r="N164" s="71" t="n">
        <f aca="false">N165</f>
        <v>0</v>
      </c>
      <c r="O164" s="71" t="n">
        <f aca="false">O165</f>
        <v>0</v>
      </c>
      <c r="P164" s="71" t="n">
        <f aca="false">P165</f>
        <v>0</v>
      </c>
      <c r="Q164" s="71" t="n">
        <f aca="false">Q165</f>
        <v>0</v>
      </c>
      <c r="R164" s="71" t="n">
        <f aca="false">R165</f>
        <v>0</v>
      </c>
      <c r="S164" s="71" t="n">
        <f aca="false">S165</f>
        <v>0</v>
      </c>
      <c r="T164" s="71" t="n">
        <f aca="false">T165</f>
        <v>0</v>
      </c>
      <c r="U164" s="71" t="n">
        <f aca="false">U165</f>
        <v>0</v>
      </c>
      <c r="V164" s="71" t="n">
        <f aca="false">V165</f>
        <v>0</v>
      </c>
      <c r="W164" s="71" t="n">
        <f aca="false">W165</f>
        <v>-468008</v>
      </c>
      <c r="X164" s="71"/>
    </row>
    <row r="165" customFormat="false" ht="35.2" hidden="false" customHeight="true" outlineLevel="0" collapsed="false">
      <c r="B165" s="63"/>
      <c r="C165" s="43" t="s">
        <v>129</v>
      </c>
      <c r="D165" s="123" t="s">
        <v>377</v>
      </c>
      <c r="E165" s="70" t="s">
        <v>24</v>
      </c>
      <c r="F165" s="70" t="s">
        <v>52</v>
      </c>
      <c r="G165" s="78" t="n">
        <v>5110010550</v>
      </c>
      <c r="H165" s="70"/>
      <c r="I165" s="71" t="n">
        <f aca="false">SUM(J165:X165)</f>
        <v>281992</v>
      </c>
      <c r="K165" s="71" t="n">
        <f aca="false">K166</f>
        <v>750000</v>
      </c>
      <c r="L165" s="71" t="n">
        <f aca="false">L166</f>
        <v>0</v>
      </c>
      <c r="M165" s="71" t="n">
        <f aca="false">M166</f>
        <v>0</v>
      </c>
      <c r="N165" s="71" t="n">
        <f aca="false">N166</f>
        <v>0</v>
      </c>
      <c r="O165" s="71" t="n">
        <f aca="false">O166</f>
        <v>0</v>
      </c>
      <c r="P165" s="71" t="n">
        <f aca="false">P166</f>
        <v>0</v>
      </c>
      <c r="Q165" s="71" t="n">
        <f aca="false">Q166</f>
        <v>0</v>
      </c>
      <c r="R165" s="71" t="n">
        <f aca="false">R166</f>
        <v>0</v>
      </c>
      <c r="S165" s="71" t="n">
        <f aca="false">S166</f>
        <v>0</v>
      </c>
      <c r="T165" s="71" t="n">
        <f aca="false">T166</f>
        <v>0</v>
      </c>
      <c r="U165" s="71" t="n">
        <f aca="false">U166</f>
        <v>0</v>
      </c>
      <c r="V165" s="71" t="n">
        <f aca="false">V166</f>
        <v>0</v>
      </c>
      <c r="W165" s="71" t="n">
        <f aca="false">W166</f>
        <v>-468008</v>
      </c>
      <c r="X165" s="71"/>
    </row>
    <row r="166" customFormat="false" ht="35.2" hidden="false" customHeight="true" outlineLevel="0" collapsed="false">
      <c r="B166" s="63"/>
      <c r="C166" s="43" t="s">
        <v>111</v>
      </c>
      <c r="D166" s="123" t="s">
        <v>377</v>
      </c>
      <c r="E166" s="70" t="s">
        <v>24</v>
      </c>
      <c r="F166" s="70" t="s">
        <v>52</v>
      </c>
      <c r="G166" s="78" t="n">
        <v>5110010550</v>
      </c>
      <c r="H166" s="70" t="s">
        <v>112</v>
      </c>
      <c r="I166" s="71" t="n">
        <f aca="false">SUM(J166:X166)</f>
        <v>281992</v>
      </c>
      <c r="K166" s="71" t="n">
        <v>750000</v>
      </c>
      <c r="L166" s="71" t="n">
        <v>0</v>
      </c>
      <c r="M166" s="71" t="n">
        <v>0</v>
      </c>
      <c r="N166" s="71" t="n">
        <v>0</v>
      </c>
      <c r="O166" s="71" t="n">
        <v>0</v>
      </c>
      <c r="P166" s="71" t="n">
        <v>0</v>
      </c>
      <c r="Q166" s="71" t="n">
        <v>0</v>
      </c>
      <c r="R166" s="71" t="n">
        <v>0</v>
      </c>
      <c r="S166" s="71" t="n">
        <v>0</v>
      </c>
      <c r="T166" s="71" t="n">
        <v>0</v>
      </c>
      <c r="U166" s="71" t="n">
        <v>0</v>
      </c>
      <c r="V166" s="71" t="n">
        <v>0</v>
      </c>
      <c r="W166" s="71" t="n">
        <v>-468008</v>
      </c>
      <c r="X166" s="71"/>
    </row>
    <row r="167" customFormat="false" ht="51.2" hidden="false" customHeight="true" outlineLevel="0" collapsed="false">
      <c r="B167" s="63"/>
      <c r="C167" s="43" t="s">
        <v>148</v>
      </c>
      <c r="D167" s="123" t="s">
        <v>377</v>
      </c>
      <c r="E167" s="70" t="s">
        <v>24</v>
      </c>
      <c r="F167" s="70" t="s">
        <v>52</v>
      </c>
      <c r="G167" s="78" t="n">
        <v>5170000000</v>
      </c>
      <c r="H167" s="70"/>
      <c r="I167" s="71" t="n">
        <f aca="false">SUM(J167:X167)</f>
        <v>300000</v>
      </c>
      <c r="K167" s="71" t="n">
        <f aca="false">K168</f>
        <v>300000</v>
      </c>
      <c r="L167" s="71" t="n">
        <f aca="false">L168</f>
        <v>0</v>
      </c>
      <c r="M167" s="71" t="n">
        <f aca="false">M168</f>
        <v>0</v>
      </c>
      <c r="N167" s="71" t="n">
        <f aca="false">N168</f>
        <v>0</v>
      </c>
      <c r="O167" s="71" t="n">
        <f aca="false">O168</f>
        <v>0</v>
      </c>
      <c r="P167" s="71" t="n">
        <f aca="false">P168</f>
        <v>0</v>
      </c>
      <c r="Q167" s="71" t="n">
        <f aca="false">Q168</f>
        <v>0</v>
      </c>
      <c r="R167" s="71" t="n">
        <f aca="false">R168</f>
        <v>0</v>
      </c>
      <c r="S167" s="71" t="n">
        <f aca="false">S168</f>
        <v>0</v>
      </c>
      <c r="T167" s="71" t="n">
        <f aca="false">T168</f>
        <v>0</v>
      </c>
      <c r="U167" s="71" t="n">
        <f aca="false">U168</f>
        <v>0</v>
      </c>
      <c r="V167" s="71" t="n">
        <f aca="false">V168</f>
        <v>0</v>
      </c>
      <c r="W167" s="71" t="n">
        <f aca="false">W168</f>
        <v>0</v>
      </c>
      <c r="X167" s="71"/>
    </row>
    <row r="168" customFormat="false" ht="51.2" hidden="false" customHeight="true" outlineLevel="0" collapsed="false">
      <c r="B168" s="63"/>
      <c r="C168" s="43" t="s">
        <v>148</v>
      </c>
      <c r="D168" s="123" t="s">
        <v>377</v>
      </c>
      <c r="E168" s="70" t="s">
        <v>24</v>
      </c>
      <c r="F168" s="70" t="s">
        <v>52</v>
      </c>
      <c r="G168" s="78" t="n">
        <v>5170010400</v>
      </c>
      <c r="H168" s="70"/>
      <c r="I168" s="71" t="n">
        <f aca="false">SUM(J168:X168)</f>
        <v>300000</v>
      </c>
      <c r="K168" s="71" t="n">
        <f aca="false">K169</f>
        <v>300000</v>
      </c>
      <c r="L168" s="71" t="n">
        <f aca="false">L169</f>
        <v>0</v>
      </c>
      <c r="M168" s="71" t="n">
        <f aca="false">M169</f>
        <v>0</v>
      </c>
      <c r="N168" s="71" t="n">
        <f aca="false">N169</f>
        <v>0</v>
      </c>
      <c r="O168" s="71" t="n">
        <f aca="false">O169</f>
        <v>0</v>
      </c>
      <c r="P168" s="71" t="n">
        <f aca="false">P169</f>
        <v>0</v>
      </c>
      <c r="Q168" s="71" t="n">
        <f aca="false">Q169</f>
        <v>0</v>
      </c>
      <c r="R168" s="71" t="n">
        <f aca="false">R169</f>
        <v>0</v>
      </c>
      <c r="S168" s="71" t="n">
        <f aca="false">S169</f>
        <v>0</v>
      </c>
      <c r="T168" s="71" t="n">
        <f aca="false">T169</f>
        <v>0</v>
      </c>
      <c r="U168" s="71" t="n">
        <f aca="false">U169</f>
        <v>0</v>
      </c>
      <c r="V168" s="71" t="n">
        <f aca="false">V169</f>
        <v>0</v>
      </c>
      <c r="W168" s="71" t="n">
        <f aca="false">W169</f>
        <v>0</v>
      </c>
      <c r="X168" s="71"/>
    </row>
    <row r="169" customFormat="false" ht="35.2" hidden="false" customHeight="true" outlineLevel="0" collapsed="false">
      <c r="B169" s="63"/>
      <c r="C169" s="43" t="s">
        <v>111</v>
      </c>
      <c r="D169" s="123" t="s">
        <v>377</v>
      </c>
      <c r="E169" s="70" t="s">
        <v>24</v>
      </c>
      <c r="F169" s="70" t="s">
        <v>52</v>
      </c>
      <c r="G169" s="78" t="n">
        <v>5170010400</v>
      </c>
      <c r="H169" s="70" t="s">
        <v>112</v>
      </c>
      <c r="I169" s="71" t="n">
        <f aca="false">SUM(J169:X169)</f>
        <v>300000</v>
      </c>
      <c r="K169" s="71" t="n">
        <v>300000</v>
      </c>
      <c r="L169" s="71" t="n">
        <v>0</v>
      </c>
      <c r="M169" s="71" t="n">
        <v>0</v>
      </c>
      <c r="N169" s="71" t="n">
        <v>0</v>
      </c>
      <c r="O169" s="71" t="n">
        <v>0</v>
      </c>
      <c r="P169" s="71" t="n">
        <v>0</v>
      </c>
      <c r="Q169" s="71" t="n">
        <v>0</v>
      </c>
      <c r="R169" s="71" t="n">
        <v>0</v>
      </c>
      <c r="S169" s="71" t="n">
        <v>0</v>
      </c>
      <c r="T169" s="71" t="n">
        <v>0</v>
      </c>
      <c r="U169" s="71" t="n">
        <v>0</v>
      </c>
      <c r="V169" s="71" t="n">
        <v>0</v>
      </c>
      <c r="W169" s="71" t="n">
        <v>0</v>
      </c>
      <c r="X169" s="71"/>
    </row>
    <row r="170" customFormat="false" ht="51.2" hidden="false" customHeight="true" outlineLevel="0" collapsed="false">
      <c r="B170" s="63"/>
      <c r="C170" s="43" t="s">
        <v>327</v>
      </c>
      <c r="D170" s="123" t="s">
        <v>377</v>
      </c>
      <c r="E170" s="70" t="s">
        <v>24</v>
      </c>
      <c r="F170" s="70" t="s">
        <v>52</v>
      </c>
      <c r="G170" s="78" t="n">
        <v>6900000000</v>
      </c>
      <c r="H170" s="70"/>
      <c r="I170" s="71" t="n">
        <f aca="false">SUM(J170:X170)</f>
        <v>10512100</v>
      </c>
      <c r="J170" s="71" t="n">
        <f aca="false">J171</f>
        <v>10028800</v>
      </c>
      <c r="K170" s="71" t="n">
        <f aca="false">K171</f>
        <v>508600</v>
      </c>
      <c r="L170" s="71" t="n">
        <f aca="false">L171</f>
        <v>0</v>
      </c>
      <c r="M170" s="71" t="n">
        <f aca="false">M171</f>
        <v>0</v>
      </c>
      <c r="N170" s="71" t="n">
        <f aca="false">N171</f>
        <v>0</v>
      </c>
      <c r="O170" s="71" t="n">
        <f aca="false">O171</f>
        <v>0</v>
      </c>
      <c r="P170" s="71" t="n">
        <f aca="false">P171</f>
        <v>0</v>
      </c>
      <c r="Q170" s="71" t="n">
        <f aca="false">Q171</f>
        <v>0</v>
      </c>
      <c r="R170" s="71" t="n">
        <f aca="false">R171</f>
        <v>0</v>
      </c>
      <c r="S170" s="71" t="n">
        <f aca="false">S171</f>
        <v>0</v>
      </c>
      <c r="T170" s="71" t="n">
        <f aca="false">T171</f>
        <v>0</v>
      </c>
      <c r="U170" s="71" t="n">
        <f aca="false">U171</f>
        <v>0</v>
      </c>
      <c r="V170" s="71" t="n">
        <f aca="false">V171</f>
        <v>0</v>
      </c>
      <c r="W170" s="71" t="n">
        <f aca="false">W171</f>
        <v>-25300</v>
      </c>
      <c r="X170" s="71"/>
    </row>
    <row r="171" customFormat="false" ht="35.2" hidden="false" customHeight="true" outlineLevel="0" collapsed="false">
      <c r="B171" s="63"/>
      <c r="C171" s="43" t="s">
        <v>328</v>
      </c>
      <c r="D171" s="123" t="s">
        <v>377</v>
      </c>
      <c r="E171" s="70" t="s">
        <v>24</v>
      </c>
      <c r="F171" s="70" t="s">
        <v>52</v>
      </c>
      <c r="G171" s="78" t="s">
        <v>329</v>
      </c>
      <c r="H171" s="70"/>
      <c r="I171" s="71" t="n">
        <f aca="false">SUM(J171:X171)</f>
        <v>10512100</v>
      </c>
      <c r="J171" s="71" t="n">
        <f aca="false">J172</f>
        <v>10028800</v>
      </c>
      <c r="K171" s="71" t="n">
        <f aca="false">K172</f>
        <v>508600</v>
      </c>
      <c r="L171" s="71" t="n">
        <f aca="false">L172</f>
        <v>0</v>
      </c>
      <c r="M171" s="71" t="n">
        <f aca="false">M172</f>
        <v>0</v>
      </c>
      <c r="N171" s="71" t="n">
        <f aca="false">N172</f>
        <v>0</v>
      </c>
      <c r="O171" s="71" t="n">
        <f aca="false">O172</f>
        <v>0</v>
      </c>
      <c r="P171" s="71" t="n">
        <f aca="false">P172</f>
        <v>0</v>
      </c>
      <c r="Q171" s="71" t="n">
        <f aca="false">Q172</f>
        <v>0</v>
      </c>
      <c r="R171" s="71" t="n">
        <f aca="false">R172</f>
        <v>0</v>
      </c>
      <c r="S171" s="71" t="n">
        <f aca="false">S172</f>
        <v>0</v>
      </c>
      <c r="T171" s="71" t="n">
        <f aca="false">T172</f>
        <v>0</v>
      </c>
      <c r="U171" s="71" t="n">
        <f aca="false">U172</f>
        <v>0</v>
      </c>
      <c r="V171" s="71" t="n">
        <f aca="false">V172</f>
        <v>0</v>
      </c>
      <c r="W171" s="71" t="n">
        <f aca="false">W172</f>
        <v>-25300</v>
      </c>
      <c r="X171" s="71"/>
    </row>
    <row r="172" customFormat="false" ht="35.2" hidden="false" customHeight="true" outlineLevel="0" collapsed="false">
      <c r="B172" s="63"/>
      <c r="C172" s="43" t="s">
        <v>111</v>
      </c>
      <c r="D172" s="123" t="s">
        <v>377</v>
      </c>
      <c r="E172" s="70" t="s">
        <v>24</v>
      </c>
      <c r="F172" s="70" t="s">
        <v>52</v>
      </c>
      <c r="G172" s="78" t="s">
        <v>329</v>
      </c>
      <c r="H172" s="70" t="s">
        <v>112</v>
      </c>
      <c r="I172" s="71" t="n">
        <f aca="false">SUM(J172:X172)</f>
        <v>10512100</v>
      </c>
      <c r="J172" s="71" t="n">
        <v>10028800</v>
      </c>
      <c r="K172" s="71" t="n">
        <v>508600</v>
      </c>
      <c r="L172" s="71" t="n">
        <v>0</v>
      </c>
      <c r="M172" s="71" t="n">
        <v>0</v>
      </c>
      <c r="N172" s="71" t="n">
        <v>0</v>
      </c>
      <c r="O172" s="71" t="n">
        <v>0</v>
      </c>
      <c r="P172" s="71" t="n">
        <v>0</v>
      </c>
      <c r="Q172" s="71" t="n">
        <v>0</v>
      </c>
      <c r="R172" s="71" t="n">
        <v>0</v>
      </c>
      <c r="S172" s="71" t="n">
        <v>0</v>
      </c>
      <c r="T172" s="71" t="n">
        <v>0</v>
      </c>
      <c r="U172" s="71" t="n">
        <v>0</v>
      </c>
      <c r="V172" s="71" t="n">
        <v>0</v>
      </c>
      <c r="W172" s="71" t="n">
        <v>-25300</v>
      </c>
      <c r="X172" s="71"/>
    </row>
    <row r="173" customFormat="false" ht="35.2" hidden="true" customHeight="true" outlineLevel="0" collapsed="false">
      <c r="B173" s="63"/>
      <c r="C173" s="43" t="s">
        <v>330</v>
      </c>
      <c r="D173" s="123" t="s">
        <v>377</v>
      </c>
      <c r="E173" s="70" t="s">
        <v>24</v>
      </c>
      <c r="F173" s="70" t="s">
        <v>52</v>
      </c>
      <c r="G173" s="78" t="s">
        <v>331</v>
      </c>
      <c r="H173" s="70"/>
      <c r="I173" s="71" t="n">
        <f aca="false">SUM(J173:X173)</f>
        <v>0</v>
      </c>
      <c r="X173" s="71"/>
    </row>
    <row r="174" customFormat="false" ht="35.2" hidden="true" customHeight="true" outlineLevel="0" collapsed="false">
      <c r="B174" s="63"/>
      <c r="C174" s="43" t="s">
        <v>111</v>
      </c>
      <c r="D174" s="123" t="s">
        <v>377</v>
      </c>
      <c r="E174" s="70" t="s">
        <v>24</v>
      </c>
      <c r="F174" s="70" t="s">
        <v>52</v>
      </c>
      <c r="G174" s="78" t="s">
        <v>331</v>
      </c>
      <c r="H174" s="70" t="s">
        <v>112</v>
      </c>
      <c r="I174" s="71" t="n">
        <f aca="false">SUM(J174:X174)</f>
        <v>0</v>
      </c>
      <c r="X174" s="71"/>
    </row>
    <row r="175" customFormat="false" ht="35.2" hidden="false" customHeight="true" outlineLevel="0" collapsed="false">
      <c r="B175" s="63"/>
      <c r="C175" s="43" t="s">
        <v>336</v>
      </c>
      <c r="D175" s="123" t="s">
        <v>377</v>
      </c>
      <c r="E175" s="70" t="s">
        <v>24</v>
      </c>
      <c r="F175" s="70" t="s">
        <v>52</v>
      </c>
      <c r="G175" s="78" t="n">
        <v>9900000000</v>
      </c>
      <c r="H175" s="70"/>
      <c r="I175" s="71" t="n">
        <f aca="false">SUM(J175:X175)</f>
        <v>1789008</v>
      </c>
      <c r="J175" s="71" t="n">
        <f aca="false">J176</f>
        <v>2365800</v>
      </c>
      <c r="K175" s="71" t="n">
        <f aca="false">K176</f>
        <v>-1855800</v>
      </c>
      <c r="L175" s="71" t="n">
        <f aca="false">L176</f>
        <v>90000</v>
      </c>
      <c r="M175" s="71" t="n">
        <f aca="false">M176</f>
        <v>0</v>
      </c>
      <c r="N175" s="71" t="n">
        <f aca="false">N176</f>
        <v>0</v>
      </c>
      <c r="O175" s="71" t="n">
        <f aca="false">O176</f>
        <v>0</v>
      </c>
      <c r="P175" s="71" t="n">
        <f aca="false">P176</f>
        <v>0</v>
      </c>
      <c r="Q175" s="71" t="n">
        <f aca="false">Q176</f>
        <v>600000</v>
      </c>
      <c r="R175" s="71" t="n">
        <f aca="false">R176</f>
        <v>0</v>
      </c>
      <c r="S175" s="71" t="n">
        <f aca="false">S176</f>
        <v>0</v>
      </c>
      <c r="T175" s="71" t="n">
        <f aca="false">T176</f>
        <v>0</v>
      </c>
      <c r="U175" s="71" t="n">
        <f aca="false">U176</f>
        <v>0</v>
      </c>
      <c r="V175" s="71" t="n">
        <f aca="false">V176</f>
        <v>0</v>
      </c>
      <c r="W175" s="71" t="n">
        <f aca="false">W176</f>
        <v>589008</v>
      </c>
      <c r="X175" s="71" t="n">
        <f aca="false">X176</f>
        <v>0</v>
      </c>
    </row>
    <row r="176" customFormat="false" ht="35.2" hidden="false" customHeight="true" outlineLevel="0" collapsed="false">
      <c r="B176" s="63"/>
      <c r="C176" s="43" t="s">
        <v>354</v>
      </c>
      <c r="D176" s="123" t="s">
        <v>377</v>
      </c>
      <c r="E176" s="70" t="s">
        <v>24</v>
      </c>
      <c r="F176" s="70" t="s">
        <v>52</v>
      </c>
      <c r="G176" s="78" t="n">
        <v>9960000000</v>
      </c>
      <c r="H176" s="70"/>
      <c r="I176" s="71" t="n">
        <f aca="false">SUM(J176:X176)</f>
        <v>1789008</v>
      </c>
      <c r="J176" s="71" t="n">
        <f aca="false">J179+J177</f>
        <v>2365800</v>
      </c>
      <c r="K176" s="71" t="n">
        <f aca="false">K179+K181+K177</f>
        <v>-1855800</v>
      </c>
      <c r="L176" s="71" t="n">
        <f aca="false">L179+L181+L177</f>
        <v>90000</v>
      </c>
      <c r="M176" s="71" t="n">
        <f aca="false">M179+M181+M177</f>
        <v>0</v>
      </c>
      <c r="N176" s="71" t="n">
        <f aca="false">N179+N181+N177</f>
        <v>0</v>
      </c>
      <c r="O176" s="71" t="n">
        <f aca="false">O179+O181+O177</f>
        <v>0</v>
      </c>
      <c r="P176" s="71" t="n">
        <f aca="false">P179+P181+P177</f>
        <v>0</v>
      </c>
      <c r="Q176" s="71" t="n">
        <f aca="false">Q179+Q181+Q177</f>
        <v>600000</v>
      </c>
      <c r="R176" s="71" t="n">
        <f aca="false">R179+R181+R177</f>
        <v>0</v>
      </c>
      <c r="S176" s="71" t="n">
        <f aca="false">S179+S181+S177</f>
        <v>0</v>
      </c>
      <c r="T176" s="71" t="n">
        <f aca="false">T179+T181+T177</f>
        <v>0</v>
      </c>
      <c r="U176" s="71" t="n">
        <f aca="false">U179+U181+U177</f>
        <v>0</v>
      </c>
      <c r="V176" s="71" t="n">
        <f aca="false">V179+V181+V177</f>
        <v>0</v>
      </c>
      <c r="W176" s="71" t="n">
        <f aca="false">W179+W181+W177</f>
        <v>589008</v>
      </c>
      <c r="X176" s="71" t="n">
        <f aca="false">X179</f>
        <v>0</v>
      </c>
    </row>
    <row r="177" customFormat="false" ht="35.2" hidden="false" customHeight="true" outlineLevel="0" collapsed="false">
      <c r="B177" s="63"/>
      <c r="C177" s="43" t="s">
        <v>355</v>
      </c>
      <c r="D177" s="123" t="s">
        <v>377</v>
      </c>
      <c r="E177" s="70" t="s">
        <v>24</v>
      </c>
      <c r="F177" s="70" t="s">
        <v>52</v>
      </c>
      <c r="G177" s="78" t="n">
        <v>9960010230</v>
      </c>
      <c r="H177" s="70"/>
      <c r="I177" s="71" t="n">
        <f aca="false">SUM(J177:X177)</f>
        <v>1200000</v>
      </c>
      <c r="J177" s="71" t="n">
        <f aca="false">J178</f>
        <v>2365800</v>
      </c>
      <c r="K177" s="71" t="n">
        <f aca="false">K178</f>
        <v>-2365800</v>
      </c>
      <c r="L177" s="71" t="n">
        <f aca="false">L178</f>
        <v>0</v>
      </c>
      <c r="M177" s="71" t="n">
        <f aca="false">M178</f>
        <v>0</v>
      </c>
      <c r="N177" s="71" t="n">
        <f aca="false">N178</f>
        <v>600000</v>
      </c>
      <c r="O177" s="71" t="n">
        <f aca="false">O178</f>
        <v>0</v>
      </c>
      <c r="P177" s="71" t="n">
        <f aca="false">P178</f>
        <v>0</v>
      </c>
      <c r="Q177" s="71" t="n">
        <f aca="false">Q178</f>
        <v>600000</v>
      </c>
      <c r="R177" s="71" t="n">
        <f aca="false">R178</f>
        <v>0</v>
      </c>
      <c r="S177" s="71" t="n">
        <f aca="false">S178</f>
        <v>0</v>
      </c>
      <c r="T177" s="71" t="n">
        <f aca="false">T178</f>
        <v>0</v>
      </c>
      <c r="U177" s="71" t="n">
        <f aca="false">U178</f>
        <v>0</v>
      </c>
      <c r="V177" s="71" t="n">
        <f aca="false">V178</f>
        <v>0</v>
      </c>
      <c r="W177" s="71" t="n">
        <f aca="false">W178</f>
        <v>0</v>
      </c>
      <c r="X177" s="71"/>
    </row>
    <row r="178" customFormat="false" ht="35.2" hidden="false" customHeight="true" outlineLevel="0" collapsed="false">
      <c r="B178" s="63"/>
      <c r="C178" s="43" t="s">
        <v>111</v>
      </c>
      <c r="D178" s="123" t="s">
        <v>377</v>
      </c>
      <c r="E178" s="70" t="s">
        <v>24</v>
      </c>
      <c r="F178" s="70" t="s">
        <v>52</v>
      </c>
      <c r="G178" s="78" t="n">
        <v>9960010230</v>
      </c>
      <c r="H178" s="70" t="s">
        <v>112</v>
      </c>
      <c r="I178" s="71" t="n">
        <f aca="false">SUM(J178:X178)</f>
        <v>1200000</v>
      </c>
      <c r="J178" s="71" t="n">
        <v>2365800</v>
      </c>
      <c r="K178" s="71" t="n">
        <v>-2365800</v>
      </c>
      <c r="L178" s="71" t="n">
        <v>0</v>
      </c>
      <c r="M178" s="71" t="n">
        <v>0</v>
      </c>
      <c r="N178" s="71" t="n">
        <v>600000</v>
      </c>
      <c r="O178" s="71" t="n">
        <v>0</v>
      </c>
      <c r="P178" s="71" t="n">
        <v>0</v>
      </c>
      <c r="Q178" s="71" t="n">
        <v>600000</v>
      </c>
      <c r="W178" s="71" t="n">
        <v>0</v>
      </c>
      <c r="X178" s="71"/>
    </row>
    <row r="179" customFormat="false" ht="19.35" hidden="false" customHeight="true" outlineLevel="0" collapsed="false">
      <c r="B179" s="63"/>
      <c r="C179" s="43" t="s">
        <v>356</v>
      </c>
      <c r="D179" s="123" t="s">
        <v>377</v>
      </c>
      <c r="E179" s="70" t="s">
        <v>24</v>
      </c>
      <c r="F179" s="70" t="s">
        <v>52</v>
      </c>
      <c r="G179" s="78" t="n">
        <v>9960010240</v>
      </c>
      <c r="H179" s="70"/>
      <c r="I179" s="71" t="n">
        <f aca="false">SUM(J179:X179)</f>
        <v>589008</v>
      </c>
      <c r="J179" s="71" t="n">
        <f aca="false">J180</f>
        <v>0</v>
      </c>
      <c r="K179" s="71" t="n">
        <f aca="false">K180</f>
        <v>510000</v>
      </c>
      <c r="L179" s="71" t="n">
        <f aca="false">L180</f>
        <v>90000</v>
      </c>
      <c r="M179" s="71" t="n">
        <f aca="false">M180</f>
        <v>0</v>
      </c>
      <c r="N179" s="71" t="n">
        <f aca="false">N180</f>
        <v>-600000</v>
      </c>
      <c r="O179" s="71" t="n">
        <f aca="false">O180</f>
        <v>0</v>
      </c>
      <c r="P179" s="71" t="n">
        <f aca="false">P180</f>
        <v>0</v>
      </c>
      <c r="Q179" s="71" t="n">
        <f aca="false">Q180</f>
        <v>0</v>
      </c>
      <c r="R179" s="71" t="n">
        <f aca="false">R180</f>
        <v>0</v>
      </c>
      <c r="S179" s="71" t="n">
        <f aca="false">S180</f>
        <v>0</v>
      </c>
      <c r="T179" s="71" t="n">
        <f aca="false">T180</f>
        <v>0</v>
      </c>
      <c r="U179" s="71" t="n">
        <f aca="false">U180</f>
        <v>0</v>
      </c>
      <c r="V179" s="71" t="n">
        <f aca="false">V180</f>
        <v>0</v>
      </c>
      <c r="W179" s="71" t="n">
        <f aca="false">W180</f>
        <v>589008</v>
      </c>
      <c r="X179" s="71" t="n">
        <f aca="false">X180</f>
        <v>0</v>
      </c>
    </row>
    <row r="180" customFormat="false" ht="35.2" hidden="false" customHeight="true" outlineLevel="0" collapsed="false">
      <c r="B180" s="63"/>
      <c r="C180" s="43" t="s">
        <v>111</v>
      </c>
      <c r="D180" s="123" t="s">
        <v>377</v>
      </c>
      <c r="E180" s="70" t="s">
        <v>24</v>
      </c>
      <c r="F180" s="70" t="s">
        <v>52</v>
      </c>
      <c r="G180" s="78" t="n">
        <v>9960010240</v>
      </c>
      <c r="H180" s="70" t="s">
        <v>112</v>
      </c>
      <c r="I180" s="71" t="n">
        <f aca="false">SUM(J180:X180)</f>
        <v>589008</v>
      </c>
      <c r="J180" s="71" t="n">
        <v>0</v>
      </c>
      <c r="K180" s="71" t="n">
        <v>510000</v>
      </c>
      <c r="L180" s="71" t="n">
        <v>90000</v>
      </c>
      <c r="M180" s="71" t="n">
        <v>0</v>
      </c>
      <c r="N180" s="71" t="n">
        <v>-600000</v>
      </c>
      <c r="O180" s="71" t="n">
        <v>0</v>
      </c>
      <c r="P180" s="71" t="n">
        <v>0</v>
      </c>
      <c r="Q180" s="71" t="n">
        <v>0</v>
      </c>
      <c r="R180" s="71" t="n">
        <v>0</v>
      </c>
      <c r="S180" s="71" t="n">
        <v>0</v>
      </c>
      <c r="T180" s="71" t="n">
        <v>0</v>
      </c>
      <c r="U180" s="71" t="n">
        <v>0</v>
      </c>
      <c r="V180" s="71" t="n">
        <v>0</v>
      </c>
      <c r="W180" s="71" t="n">
        <v>589008</v>
      </c>
      <c r="X180" s="71" t="n">
        <v>0</v>
      </c>
    </row>
    <row r="181" customFormat="false" ht="35.2" hidden="true" customHeight="true" outlineLevel="0" collapsed="false">
      <c r="B181" s="63"/>
      <c r="C181" s="43" t="s">
        <v>330</v>
      </c>
      <c r="D181" s="123" t="s">
        <v>377</v>
      </c>
      <c r="E181" s="70" t="s">
        <v>24</v>
      </c>
      <c r="F181" s="70" t="s">
        <v>52</v>
      </c>
      <c r="G181" s="78" t="s">
        <v>381</v>
      </c>
      <c r="H181" s="70"/>
      <c r="I181" s="71" t="n">
        <f aca="false">SUM(J181:X181)</f>
        <v>0</v>
      </c>
      <c r="K181" s="71" t="n">
        <f aca="false">K182</f>
        <v>0</v>
      </c>
      <c r="L181" s="71" t="n">
        <f aca="false">L182</f>
        <v>0</v>
      </c>
      <c r="M181" s="71" t="n">
        <f aca="false">M182</f>
        <v>0</v>
      </c>
      <c r="N181" s="71" t="n">
        <f aca="false">N182</f>
        <v>0</v>
      </c>
      <c r="O181" s="71" t="n">
        <f aca="false">O182</f>
        <v>0</v>
      </c>
      <c r="P181" s="71" t="n">
        <f aca="false">P182</f>
        <v>0</v>
      </c>
      <c r="Q181" s="71" t="n">
        <f aca="false">Q182</f>
        <v>0</v>
      </c>
      <c r="R181" s="71" t="n">
        <f aca="false">R182</f>
        <v>0</v>
      </c>
      <c r="S181" s="71" t="n">
        <f aca="false">S182</f>
        <v>0</v>
      </c>
      <c r="T181" s="71" t="n">
        <f aca="false">T182</f>
        <v>0</v>
      </c>
      <c r="U181" s="71" t="n">
        <f aca="false">U182</f>
        <v>0</v>
      </c>
      <c r="V181" s="71" t="n">
        <f aca="false">V182</f>
        <v>0</v>
      </c>
      <c r="W181" s="71" t="n">
        <f aca="false">W182</f>
        <v>0</v>
      </c>
      <c r="X181" s="71"/>
    </row>
    <row r="182" customFormat="false" ht="35.2" hidden="true" customHeight="true" outlineLevel="0" collapsed="false">
      <c r="B182" s="63"/>
      <c r="C182" s="43" t="s">
        <v>111</v>
      </c>
      <c r="D182" s="123" t="s">
        <v>377</v>
      </c>
      <c r="E182" s="70" t="s">
        <v>24</v>
      </c>
      <c r="F182" s="70" t="s">
        <v>52</v>
      </c>
      <c r="G182" s="78" t="s">
        <v>381</v>
      </c>
      <c r="H182" s="70" t="s">
        <v>112</v>
      </c>
      <c r="I182" s="71" t="n">
        <f aca="false">SUM(J182:X182)</f>
        <v>0</v>
      </c>
      <c r="X182" s="71"/>
    </row>
    <row r="183" customFormat="false" ht="17.6" hidden="false" customHeight="false" outlineLevel="0" collapsed="false">
      <c r="B183" s="63"/>
      <c r="C183" s="43" t="s">
        <v>54</v>
      </c>
      <c r="D183" s="123" t="s">
        <v>377</v>
      </c>
      <c r="E183" s="70" t="s">
        <v>26</v>
      </c>
      <c r="F183" s="70" t="s">
        <v>89</v>
      </c>
      <c r="G183" s="78"/>
      <c r="H183" s="70"/>
      <c r="I183" s="71" t="n">
        <f aca="false">SUM(J183:X183)</f>
        <v>344878183.62</v>
      </c>
      <c r="J183" s="71" t="n">
        <f aca="false">J211</f>
        <v>161115015</v>
      </c>
      <c r="K183" s="71" t="n">
        <f aca="false">K211+K184</f>
        <v>16834485</v>
      </c>
      <c r="L183" s="71" t="n">
        <f aca="false">L211+L184</f>
        <v>54458800</v>
      </c>
      <c r="M183" s="71" t="n">
        <f aca="false">M211+M184</f>
        <v>7752800</v>
      </c>
      <c r="N183" s="71" t="n">
        <f aca="false">N211+N184</f>
        <v>4343460</v>
      </c>
      <c r="O183" s="71" t="n">
        <f aca="false">O211+O184</f>
        <v>22000000</v>
      </c>
      <c r="P183" s="71" t="n">
        <f aca="false">P211+P184</f>
        <v>494900</v>
      </c>
      <c r="Q183" s="71" t="n">
        <f aca="false">Q211+Q184</f>
        <v>-14980633.11</v>
      </c>
      <c r="R183" s="71" t="n">
        <f aca="false">R211+R184</f>
        <v>-106200</v>
      </c>
      <c r="S183" s="71" t="n">
        <f aca="false">S211+S184</f>
        <v>18566100</v>
      </c>
      <c r="T183" s="71" t="n">
        <f aca="false">T211+T184</f>
        <v>0</v>
      </c>
      <c r="U183" s="71" t="n">
        <f aca="false">U211+U184</f>
        <v>391360</v>
      </c>
      <c r="V183" s="71" t="n">
        <f aca="false">V211+V184</f>
        <v>73732796.73</v>
      </c>
      <c r="W183" s="71" t="n">
        <f aca="false">W211+W184</f>
        <v>275300</v>
      </c>
      <c r="X183" s="71" t="n">
        <f aca="false">X211</f>
        <v>0</v>
      </c>
    </row>
    <row r="184" customFormat="false" ht="17.6" hidden="false" customHeight="false" outlineLevel="0" collapsed="false">
      <c r="B184" s="63"/>
      <c r="C184" s="43" t="s">
        <v>55</v>
      </c>
      <c r="D184" s="123" t="s">
        <v>377</v>
      </c>
      <c r="E184" s="70" t="s">
        <v>26</v>
      </c>
      <c r="F184" s="70" t="s">
        <v>17</v>
      </c>
      <c r="G184" s="78"/>
      <c r="H184" s="70"/>
      <c r="I184" s="71" t="n">
        <f aca="false">SUM(J184:X184)</f>
        <v>18399956.73</v>
      </c>
      <c r="K184" s="71" t="n">
        <f aca="false">K204</f>
        <v>5436900</v>
      </c>
      <c r="L184" s="71" t="n">
        <f aca="false">L204</f>
        <v>0</v>
      </c>
      <c r="M184" s="71" t="n">
        <f aca="false">M204+M185</f>
        <v>7752800</v>
      </c>
      <c r="N184" s="71" t="n">
        <f aca="false">N204+N185</f>
        <v>134000</v>
      </c>
      <c r="O184" s="71" t="n">
        <f aca="false">O204+O185</f>
        <v>0</v>
      </c>
      <c r="P184" s="71" t="n">
        <f aca="false">P204+P185</f>
        <v>494900</v>
      </c>
      <c r="Q184" s="71" t="n">
        <f aca="false">Q204+Q185</f>
        <v>5245400</v>
      </c>
      <c r="R184" s="71" t="n">
        <f aca="false">R204+R185</f>
        <v>0</v>
      </c>
      <c r="S184" s="71" t="n">
        <f aca="false">S204+S185</f>
        <v>-5436900</v>
      </c>
      <c r="T184" s="71" t="n">
        <f aca="false">T204+T185</f>
        <v>0</v>
      </c>
      <c r="U184" s="71" t="n">
        <f aca="false">U204+U185</f>
        <v>0</v>
      </c>
      <c r="V184" s="71" t="n">
        <f aca="false">V204+V185+V207</f>
        <v>4722856.73</v>
      </c>
      <c r="W184" s="71" t="n">
        <f aca="false">W204+W185+W207</f>
        <v>50000</v>
      </c>
      <c r="X184" s="71"/>
    </row>
    <row r="185" customFormat="false" ht="35.2" hidden="false" customHeight="true" outlineLevel="0" collapsed="false">
      <c r="B185" s="63"/>
      <c r="C185" s="43" t="s">
        <v>382</v>
      </c>
      <c r="D185" s="123" t="s">
        <v>377</v>
      </c>
      <c r="E185" s="70" t="s">
        <v>26</v>
      </c>
      <c r="F185" s="70" t="s">
        <v>17</v>
      </c>
      <c r="G185" s="78" t="n">
        <v>6500000000</v>
      </c>
      <c r="H185" s="70"/>
      <c r="I185" s="71" t="n">
        <f aca="false">SUM(J185:X185)</f>
        <v>13627100</v>
      </c>
      <c r="M185" s="71" t="n">
        <f aca="false">M186</f>
        <v>7752800</v>
      </c>
      <c r="N185" s="71" t="n">
        <f aca="false">N186</f>
        <v>134000</v>
      </c>
      <c r="O185" s="71" t="n">
        <f aca="false">O186</f>
        <v>0</v>
      </c>
      <c r="P185" s="71" t="n">
        <f aca="false">P186</f>
        <v>494900</v>
      </c>
      <c r="Q185" s="71" t="n">
        <f aca="false">Q186</f>
        <v>5245400</v>
      </c>
      <c r="R185" s="71" t="n">
        <f aca="false">R186</f>
        <v>0</v>
      </c>
      <c r="S185" s="71" t="n">
        <f aca="false">S186</f>
        <v>0</v>
      </c>
      <c r="T185" s="71" t="n">
        <f aca="false">T186</f>
        <v>0</v>
      </c>
      <c r="U185" s="71" t="n">
        <f aca="false">U186</f>
        <v>0</v>
      </c>
      <c r="V185" s="71" t="n">
        <f aca="false">V186+V199</f>
        <v>0</v>
      </c>
      <c r="W185" s="71" t="n">
        <f aca="false">W186+W199</f>
        <v>0</v>
      </c>
      <c r="X185" s="71"/>
    </row>
    <row r="186" customFormat="false" ht="17.6" hidden="false" customHeight="false" outlineLevel="0" collapsed="false">
      <c r="B186" s="63"/>
      <c r="C186" s="43" t="s">
        <v>278</v>
      </c>
      <c r="D186" s="123" t="s">
        <v>377</v>
      </c>
      <c r="E186" s="70" t="s">
        <v>26</v>
      </c>
      <c r="F186" s="70" t="s">
        <v>17</v>
      </c>
      <c r="G186" s="78" t="n">
        <v>6520000000</v>
      </c>
      <c r="H186" s="70"/>
      <c r="I186" s="71" t="n">
        <f aca="false">SUM(J186:X186)</f>
        <v>13627100</v>
      </c>
      <c r="M186" s="71" t="n">
        <f aca="false">M189</f>
        <v>7752800</v>
      </c>
      <c r="N186" s="71" t="n">
        <f aca="false">N189+N187</f>
        <v>134000</v>
      </c>
      <c r="O186" s="71" t="n">
        <f aca="false">O189+O187</f>
        <v>0</v>
      </c>
      <c r="P186" s="71" t="n">
        <f aca="false">P189+P187</f>
        <v>494900</v>
      </c>
      <c r="Q186" s="71" t="n">
        <f aca="false">Q189+Q187</f>
        <v>5245400</v>
      </c>
      <c r="R186" s="71" t="n">
        <f aca="false">R189+R187</f>
        <v>0</v>
      </c>
      <c r="S186" s="71" t="n">
        <f aca="false">S189+S187</f>
        <v>0</v>
      </c>
      <c r="T186" s="71" t="n">
        <f aca="false">T189+T187</f>
        <v>0</v>
      </c>
      <c r="U186" s="71" t="n">
        <f aca="false">U189+U187</f>
        <v>0</v>
      </c>
      <c r="V186" s="71" t="n">
        <f aca="false">V189+V187</f>
        <v>0</v>
      </c>
      <c r="W186" s="71" t="n">
        <f aca="false">W189+W187</f>
        <v>0</v>
      </c>
      <c r="X186" s="71"/>
    </row>
    <row r="187" customFormat="false" ht="35.2" hidden="false" customHeight="true" outlineLevel="0" collapsed="false">
      <c r="B187" s="63"/>
      <c r="C187" s="43" t="s">
        <v>279</v>
      </c>
      <c r="D187" s="123" t="s">
        <v>377</v>
      </c>
      <c r="E187" s="70" t="s">
        <v>26</v>
      </c>
      <c r="F187" s="70" t="s">
        <v>17</v>
      </c>
      <c r="G187" s="78" t="n">
        <v>6520010840</v>
      </c>
      <c r="H187" s="70"/>
      <c r="I187" s="71" t="n">
        <f aca="false">SUM(J187:X187)</f>
        <v>134000</v>
      </c>
      <c r="N187" s="71" t="n">
        <f aca="false">N188</f>
        <v>134000</v>
      </c>
      <c r="O187" s="71" t="n">
        <f aca="false">O188</f>
        <v>0</v>
      </c>
      <c r="P187" s="71" t="n">
        <f aca="false">P188</f>
        <v>0</v>
      </c>
      <c r="Q187" s="71" t="n">
        <f aca="false">Q188</f>
        <v>0</v>
      </c>
      <c r="R187" s="71" t="n">
        <f aca="false">R188</f>
        <v>0</v>
      </c>
      <c r="S187" s="71" t="n">
        <f aca="false">S188</f>
        <v>0</v>
      </c>
      <c r="T187" s="71" t="n">
        <f aca="false">T188</f>
        <v>0</v>
      </c>
      <c r="U187" s="71" t="n">
        <f aca="false">U188</f>
        <v>0</v>
      </c>
      <c r="V187" s="71" t="n">
        <f aca="false">V188</f>
        <v>0</v>
      </c>
      <c r="W187" s="71" t="n">
        <f aca="false">W188</f>
        <v>0</v>
      </c>
      <c r="X187" s="71"/>
    </row>
    <row r="188" customFormat="false" ht="35.2" hidden="false" customHeight="true" outlineLevel="0" collapsed="false">
      <c r="B188" s="63"/>
      <c r="C188" s="43" t="s">
        <v>111</v>
      </c>
      <c r="D188" s="123" t="s">
        <v>377</v>
      </c>
      <c r="E188" s="70" t="s">
        <v>26</v>
      </c>
      <c r="F188" s="70" t="s">
        <v>17</v>
      </c>
      <c r="G188" s="78" t="n">
        <v>6520010840</v>
      </c>
      <c r="H188" s="70" t="s">
        <v>112</v>
      </c>
      <c r="I188" s="71" t="n">
        <f aca="false">SUM(J188:X188)</f>
        <v>134000</v>
      </c>
      <c r="N188" s="71" t="n">
        <v>134000</v>
      </c>
      <c r="O188" s="71" t="n">
        <v>0</v>
      </c>
      <c r="P188" s="71" t="n">
        <v>0</v>
      </c>
      <c r="Q188" s="71" t="n">
        <v>0</v>
      </c>
      <c r="R188" s="71" t="n">
        <v>0</v>
      </c>
      <c r="S188" s="71" t="n">
        <v>0</v>
      </c>
      <c r="T188" s="71" t="n">
        <v>0</v>
      </c>
      <c r="U188" s="71" t="n">
        <v>0</v>
      </c>
      <c r="V188" s="71" t="n">
        <v>0</v>
      </c>
      <c r="W188" s="71" t="n">
        <v>0</v>
      </c>
      <c r="X188" s="71"/>
    </row>
    <row r="189" customFormat="false" ht="35.2" hidden="false" customHeight="true" outlineLevel="0" collapsed="false">
      <c r="B189" s="63"/>
      <c r="C189" s="43" t="s">
        <v>284</v>
      </c>
      <c r="D189" s="123" t="s">
        <v>377</v>
      </c>
      <c r="E189" s="70" t="s">
        <v>26</v>
      </c>
      <c r="F189" s="70" t="s">
        <v>17</v>
      </c>
      <c r="G189" s="78" t="s">
        <v>285</v>
      </c>
      <c r="H189" s="70"/>
      <c r="I189" s="71" t="n">
        <f aca="false">SUM(J189:X189)</f>
        <v>13493100</v>
      </c>
      <c r="M189" s="71" t="n">
        <f aca="false">M190+M193</f>
        <v>7752800</v>
      </c>
      <c r="N189" s="71" t="n">
        <f aca="false">N190+N193</f>
        <v>0</v>
      </c>
      <c r="O189" s="71" t="n">
        <f aca="false">O190+O193</f>
        <v>0</v>
      </c>
      <c r="P189" s="71" t="n">
        <f aca="false">P190+P193+P196</f>
        <v>494900</v>
      </c>
      <c r="Q189" s="71" t="n">
        <f aca="false">Q190+Q193+Q196</f>
        <v>5245400</v>
      </c>
      <c r="R189" s="71" t="n">
        <f aca="false">R190+R193+R196</f>
        <v>0</v>
      </c>
      <c r="S189" s="71" t="n">
        <f aca="false">S190+S193+S196</f>
        <v>0</v>
      </c>
      <c r="T189" s="71" t="n">
        <f aca="false">T190+T193+T196</f>
        <v>0</v>
      </c>
      <c r="U189" s="71" t="n">
        <f aca="false">U190+U193+U196</f>
        <v>0</v>
      </c>
      <c r="V189" s="71" t="n">
        <f aca="false">V190+V193+V196</f>
        <v>0</v>
      </c>
      <c r="W189" s="71" t="n">
        <f aca="false">W190+W193+W196</f>
        <v>0</v>
      </c>
      <c r="X189" s="71"/>
    </row>
    <row r="190" customFormat="false" ht="83.2" hidden="false" customHeight="true" outlineLevel="0" collapsed="false">
      <c r="B190" s="63"/>
      <c r="C190" s="43" t="s">
        <v>286</v>
      </c>
      <c r="D190" s="123" t="s">
        <v>377</v>
      </c>
      <c r="E190" s="70" t="s">
        <v>26</v>
      </c>
      <c r="F190" s="70" t="s">
        <v>17</v>
      </c>
      <c r="G190" s="78" t="s">
        <v>287</v>
      </c>
      <c r="H190" s="70"/>
      <c r="I190" s="71" t="n">
        <f aca="false">SUM(J190:X190)</f>
        <v>7508900</v>
      </c>
      <c r="M190" s="71" t="n">
        <f aca="false">M192</f>
        <v>4589800</v>
      </c>
      <c r="N190" s="71" t="n">
        <f aca="false">N192</f>
        <v>0</v>
      </c>
      <c r="O190" s="71" t="n">
        <f aca="false">O192</f>
        <v>0</v>
      </c>
      <c r="P190" s="71" t="n">
        <f aca="false">P192</f>
        <v>0</v>
      </c>
      <c r="Q190" s="71" t="n">
        <f aca="false">Q192</f>
        <v>2919100</v>
      </c>
      <c r="R190" s="71" t="n">
        <f aca="false">R192</f>
        <v>0</v>
      </c>
      <c r="S190" s="71" t="n">
        <f aca="false">S192</f>
        <v>0</v>
      </c>
      <c r="T190" s="71" t="n">
        <f aca="false">T192</f>
        <v>0</v>
      </c>
      <c r="U190" s="71" t="n">
        <f aca="false">U192</f>
        <v>0</v>
      </c>
      <c r="V190" s="71" t="n">
        <f aca="false">V192+V191</f>
        <v>0</v>
      </c>
      <c r="W190" s="71" t="n">
        <f aca="false">W192+W191</f>
        <v>0</v>
      </c>
      <c r="X190" s="71"/>
    </row>
    <row r="191" customFormat="false" ht="33.6" hidden="false" customHeight="false" outlineLevel="0" collapsed="false">
      <c r="B191" s="63"/>
      <c r="C191" s="43" t="s">
        <v>127</v>
      </c>
      <c r="D191" s="123" t="s">
        <v>377</v>
      </c>
      <c r="E191" s="70" t="s">
        <v>26</v>
      </c>
      <c r="F191" s="70" t="s">
        <v>17</v>
      </c>
      <c r="G191" s="78" t="s">
        <v>287</v>
      </c>
      <c r="H191" s="70" t="s">
        <v>128</v>
      </c>
      <c r="I191" s="71" t="n">
        <f aca="false">SUM(J191:X191)</f>
        <v>2090404.78</v>
      </c>
      <c r="V191" s="71" t="n">
        <v>2090404.78</v>
      </c>
      <c r="W191" s="71" t="n">
        <v>0</v>
      </c>
      <c r="X191" s="71"/>
    </row>
    <row r="192" customFormat="false" ht="17.6" hidden="false" customHeight="false" outlineLevel="0" collapsed="false">
      <c r="B192" s="63"/>
      <c r="C192" s="43" t="s">
        <v>115</v>
      </c>
      <c r="D192" s="123" t="s">
        <v>377</v>
      </c>
      <c r="E192" s="70" t="s">
        <v>26</v>
      </c>
      <c r="F192" s="70" t="s">
        <v>17</v>
      </c>
      <c r="G192" s="78" t="s">
        <v>287</v>
      </c>
      <c r="H192" s="70" t="s">
        <v>116</v>
      </c>
      <c r="I192" s="71" t="n">
        <f aca="false">SUM(J192:X192)</f>
        <v>5418495.22</v>
      </c>
      <c r="M192" s="71" t="n">
        <v>4589800</v>
      </c>
      <c r="N192" s="71" t="n">
        <v>0</v>
      </c>
      <c r="O192" s="71" t="n">
        <v>0</v>
      </c>
      <c r="P192" s="71" t="n">
        <v>0</v>
      </c>
      <c r="Q192" s="71" t="n">
        <v>2919100</v>
      </c>
      <c r="V192" s="71" t="n">
        <v>-2090404.78</v>
      </c>
      <c r="W192" s="71" t="n">
        <v>0</v>
      </c>
      <c r="X192" s="71"/>
    </row>
    <row r="193" customFormat="false" ht="83.2" hidden="false" customHeight="true" outlineLevel="0" collapsed="false">
      <c r="B193" s="63"/>
      <c r="C193" s="43" t="s">
        <v>286</v>
      </c>
      <c r="D193" s="123" t="s">
        <v>377</v>
      </c>
      <c r="E193" s="70" t="s">
        <v>26</v>
      </c>
      <c r="F193" s="70" t="s">
        <v>17</v>
      </c>
      <c r="G193" s="78" t="s">
        <v>288</v>
      </c>
      <c r="H193" s="70"/>
      <c r="I193" s="71" t="n">
        <f aca="false">SUM(J193:X193)</f>
        <v>5174600</v>
      </c>
      <c r="M193" s="71" t="n">
        <f aca="false">M195</f>
        <v>3163000</v>
      </c>
      <c r="N193" s="71" t="n">
        <f aca="false">N195</f>
        <v>0</v>
      </c>
      <c r="O193" s="71" t="n">
        <f aca="false">O195</f>
        <v>0</v>
      </c>
      <c r="P193" s="71" t="n">
        <f aca="false">P195</f>
        <v>0</v>
      </c>
      <c r="Q193" s="71" t="n">
        <f aca="false">Q195</f>
        <v>2011600</v>
      </c>
      <c r="R193" s="71" t="n">
        <f aca="false">R195</f>
        <v>0</v>
      </c>
      <c r="S193" s="71" t="n">
        <f aca="false">S195</f>
        <v>0</v>
      </c>
      <c r="T193" s="71" t="n">
        <f aca="false">T195</f>
        <v>0</v>
      </c>
      <c r="U193" s="71" t="n">
        <f aca="false">U195</f>
        <v>0</v>
      </c>
      <c r="V193" s="71" t="n">
        <f aca="false">V195+V194</f>
        <v>0</v>
      </c>
      <c r="W193" s="71" t="n">
        <f aca="false">W195+W194</f>
        <v>0</v>
      </c>
      <c r="X193" s="71"/>
    </row>
    <row r="194" customFormat="false" ht="33.6" hidden="false" customHeight="false" outlineLevel="0" collapsed="false">
      <c r="B194" s="63"/>
      <c r="C194" s="43" t="s">
        <v>127</v>
      </c>
      <c r="D194" s="123" t="s">
        <v>377</v>
      </c>
      <c r="E194" s="70" t="s">
        <v>26</v>
      </c>
      <c r="F194" s="70" t="s">
        <v>17</v>
      </c>
      <c r="G194" s="78" t="s">
        <v>288</v>
      </c>
      <c r="H194" s="70" t="s">
        <v>128</v>
      </c>
      <c r="I194" s="71" t="n">
        <f aca="false">SUM(J194:X194)</f>
        <v>1440536.02</v>
      </c>
      <c r="V194" s="71" t="n">
        <v>1440536.02</v>
      </c>
      <c r="W194" s="71" t="n">
        <v>0</v>
      </c>
      <c r="X194" s="71"/>
    </row>
    <row r="195" customFormat="false" ht="17.6" hidden="false" customHeight="false" outlineLevel="0" collapsed="false">
      <c r="B195" s="63"/>
      <c r="C195" s="43" t="s">
        <v>115</v>
      </c>
      <c r="D195" s="123" t="s">
        <v>377</v>
      </c>
      <c r="E195" s="70" t="s">
        <v>26</v>
      </c>
      <c r="F195" s="70" t="s">
        <v>17</v>
      </c>
      <c r="G195" s="78" t="s">
        <v>288</v>
      </c>
      <c r="H195" s="70" t="s">
        <v>116</v>
      </c>
      <c r="I195" s="71" t="n">
        <f aca="false">SUM(J195:X195)</f>
        <v>3734063.98</v>
      </c>
      <c r="M195" s="71" t="n">
        <v>3163000</v>
      </c>
      <c r="N195" s="71" t="n">
        <v>0</v>
      </c>
      <c r="O195" s="71" t="n">
        <v>0</v>
      </c>
      <c r="P195" s="71" t="n">
        <v>0</v>
      </c>
      <c r="Q195" s="71" t="n">
        <v>2011600</v>
      </c>
      <c r="V195" s="71" t="n">
        <v>-1440536.02</v>
      </c>
      <c r="W195" s="71" t="n">
        <v>0</v>
      </c>
      <c r="X195" s="71"/>
    </row>
    <row r="196" customFormat="false" ht="83.2" hidden="false" customHeight="true" outlineLevel="0" collapsed="false">
      <c r="B196" s="63"/>
      <c r="C196" s="43" t="s">
        <v>286</v>
      </c>
      <c r="D196" s="123" t="s">
        <v>377</v>
      </c>
      <c r="E196" s="70" t="s">
        <v>26</v>
      </c>
      <c r="F196" s="70" t="s">
        <v>17</v>
      </c>
      <c r="G196" s="78" t="s">
        <v>289</v>
      </c>
      <c r="H196" s="70"/>
      <c r="I196" s="71" t="n">
        <f aca="false">SUM(J196:X196)</f>
        <v>809600</v>
      </c>
      <c r="P196" s="71" t="n">
        <f aca="false">P198</f>
        <v>494900</v>
      </c>
      <c r="Q196" s="71" t="n">
        <f aca="false">Q198</f>
        <v>314700</v>
      </c>
      <c r="R196" s="71" t="n">
        <f aca="false">R198</f>
        <v>0</v>
      </c>
      <c r="S196" s="71" t="n">
        <f aca="false">S198</f>
        <v>0</v>
      </c>
      <c r="T196" s="71" t="n">
        <f aca="false">T198</f>
        <v>0</v>
      </c>
      <c r="U196" s="71" t="n">
        <f aca="false">U198</f>
        <v>0</v>
      </c>
      <c r="V196" s="71" t="n">
        <f aca="false">V198+V197</f>
        <v>0</v>
      </c>
      <c r="W196" s="71" t="n">
        <f aca="false">W198+W197</f>
        <v>0</v>
      </c>
      <c r="X196" s="71"/>
    </row>
    <row r="197" customFormat="false" ht="33.6" hidden="false" customHeight="false" outlineLevel="0" collapsed="false">
      <c r="B197" s="63"/>
      <c r="C197" s="43" t="s">
        <v>127</v>
      </c>
      <c r="D197" s="123" t="s">
        <v>377</v>
      </c>
      <c r="E197" s="70" t="s">
        <v>26</v>
      </c>
      <c r="F197" s="70" t="s">
        <v>17</v>
      </c>
      <c r="G197" s="78" t="s">
        <v>289</v>
      </c>
      <c r="H197" s="70" t="s">
        <v>128</v>
      </c>
      <c r="I197" s="71" t="n">
        <f aca="false">SUM(J197:X197)</f>
        <v>225379.2</v>
      </c>
      <c r="V197" s="71" t="n">
        <v>225379.2</v>
      </c>
      <c r="W197" s="71" t="n">
        <v>0</v>
      </c>
      <c r="X197" s="71"/>
    </row>
    <row r="198" customFormat="false" ht="17.6" hidden="false" customHeight="false" outlineLevel="0" collapsed="false">
      <c r="B198" s="63"/>
      <c r="C198" s="43" t="s">
        <v>115</v>
      </c>
      <c r="D198" s="123" t="s">
        <v>377</v>
      </c>
      <c r="E198" s="70" t="s">
        <v>26</v>
      </c>
      <c r="F198" s="70" t="s">
        <v>17</v>
      </c>
      <c r="G198" s="78" t="s">
        <v>289</v>
      </c>
      <c r="H198" s="70" t="s">
        <v>116</v>
      </c>
      <c r="I198" s="71" t="n">
        <f aca="false">SUM(J198:X198)</f>
        <v>584220.8</v>
      </c>
      <c r="P198" s="71" t="n">
        <v>494900</v>
      </c>
      <c r="Q198" s="71" t="n">
        <v>314700</v>
      </c>
      <c r="V198" s="71" t="n">
        <v>-225379.2</v>
      </c>
      <c r="W198" s="71" t="n">
        <v>0</v>
      </c>
      <c r="X198" s="71"/>
    </row>
    <row r="199" customFormat="false" ht="17.6" hidden="true" customHeight="false" outlineLevel="0" collapsed="false">
      <c r="B199" s="63"/>
      <c r="C199" s="43" t="s">
        <v>290</v>
      </c>
      <c r="D199" s="123" t="s">
        <v>377</v>
      </c>
      <c r="E199" s="70" t="s">
        <v>26</v>
      </c>
      <c r="F199" s="70" t="s">
        <v>17</v>
      </c>
      <c r="G199" s="78" t="n">
        <v>6540000000</v>
      </c>
      <c r="H199" s="70"/>
      <c r="I199" s="71" t="n">
        <f aca="false">SUM(J199:X199)</f>
        <v>0</v>
      </c>
      <c r="V199" s="71" t="n">
        <f aca="false">V202+V200</f>
        <v>0</v>
      </c>
      <c r="W199" s="71" t="n">
        <f aca="false">W202+W200</f>
        <v>0</v>
      </c>
      <c r="X199" s="71"/>
    </row>
    <row r="200" customFormat="false" ht="33.6" hidden="true" customHeight="false" outlineLevel="0" collapsed="false">
      <c r="B200" s="63"/>
      <c r="C200" s="43" t="s">
        <v>294</v>
      </c>
      <c r="D200" s="123" t="s">
        <v>377</v>
      </c>
      <c r="E200" s="70" t="s">
        <v>26</v>
      </c>
      <c r="F200" s="70" t="s">
        <v>17</v>
      </c>
      <c r="G200" s="78" t="n">
        <v>6540067471</v>
      </c>
      <c r="H200" s="70"/>
      <c r="I200" s="71" t="n">
        <f aca="false">SUM(J200:X200)</f>
        <v>0</v>
      </c>
      <c r="V200" s="71" t="n">
        <f aca="false">V201</f>
        <v>0</v>
      </c>
      <c r="W200" s="71" t="n">
        <f aca="false">W201</f>
        <v>0</v>
      </c>
      <c r="X200" s="71"/>
    </row>
    <row r="201" customFormat="false" ht="17.6" hidden="true" customHeight="false" outlineLevel="0" collapsed="false">
      <c r="B201" s="63"/>
      <c r="C201" s="43" t="s">
        <v>302</v>
      </c>
      <c r="D201" s="123" t="s">
        <v>377</v>
      </c>
      <c r="E201" s="70" t="s">
        <v>26</v>
      </c>
      <c r="F201" s="70" t="s">
        <v>17</v>
      </c>
      <c r="G201" s="78" t="n">
        <v>6540067471</v>
      </c>
      <c r="H201" s="70" t="s">
        <v>128</v>
      </c>
      <c r="I201" s="71" t="n">
        <f aca="false">SUM(J201:X201)</f>
        <v>0</v>
      </c>
      <c r="X201" s="71"/>
    </row>
    <row r="202" customFormat="false" ht="33.6" hidden="true" customHeight="false" outlineLevel="0" collapsed="false">
      <c r="B202" s="63"/>
      <c r="C202" s="43" t="s">
        <v>294</v>
      </c>
      <c r="D202" s="123" t="s">
        <v>377</v>
      </c>
      <c r="E202" s="70" t="s">
        <v>26</v>
      </c>
      <c r="F202" s="70" t="s">
        <v>17</v>
      </c>
      <c r="G202" s="78" t="n">
        <v>6540067472</v>
      </c>
      <c r="H202" s="70"/>
      <c r="I202" s="71" t="n">
        <f aca="false">SUM(J202:X202)</f>
        <v>0</v>
      </c>
      <c r="V202" s="71" t="n">
        <f aca="false">V203</f>
        <v>0</v>
      </c>
      <c r="W202" s="71" t="n">
        <f aca="false">W203</f>
        <v>0</v>
      </c>
      <c r="X202" s="71"/>
    </row>
    <row r="203" customFormat="false" ht="17.6" hidden="true" customHeight="false" outlineLevel="0" collapsed="false">
      <c r="B203" s="63"/>
      <c r="C203" s="43" t="s">
        <v>302</v>
      </c>
      <c r="D203" s="123" t="s">
        <v>377</v>
      </c>
      <c r="E203" s="70" t="s">
        <v>26</v>
      </c>
      <c r="F203" s="70" t="s">
        <v>17</v>
      </c>
      <c r="G203" s="78" t="n">
        <v>6540067472</v>
      </c>
      <c r="H203" s="70" t="s">
        <v>128</v>
      </c>
      <c r="I203" s="71" t="n">
        <f aca="false">SUM(J203:X203)</f>
        <v>0</v>
      </c>
      <c r="X203" s="71"/>
    </row>
    <row r="204" customFormat="false" ht="19.35" hidden="true" customHeight="true" outlineLevel="0" collapsed="false">
      <c r="B204" s="63"/>
      <c r="C204" s="43" t="s">
        <v>325</v>
      </c>
      <c r="D204" s="123" t="s">
        <v>377</v>
      </c>
      <c r="E204" s="70" t="s">
        <v>26</v>
      </c>
      <c r="F204" s="70" t="s">
        <v>17</v>
      </c>
      <c r="G204" s="78" t="n">
        <v>6700010940</v>
      </c>
      <c r="H204" s="70"/>
      <c r="I204" s="71" t="n">
        <f aca="false">SUM(J204:X204)</f>
        <v>0</v>
      </c>
      <c r="K204" s="71" t="n">
        <f aca="false">K205</f>
        <v>5436900</v>
      </c>
      <c r="L204" s="71" t="n">
        <f aca="false">L205</f>
        <v>0</v>
      </c>
      <c r="M204" s="71" t="n">
        <f aca="false">M205</f>
        <v>0</v>
      </c>
      <c r="N204" s="71" t="n">
        <f aca="false">N205</f>
        <v>0</v>
      </c>
      <c r="O204" s="71" t="n">
        <f aca="false">O205</f>
        <v>0</v>
      </c>
      <c r="P204" s="71" t="n">
        <f aca="false">P205</f>
        <v>0</v>
      </c>
      <c r="Q204" s="71" t="n">
        <f aca="false">Q205</f>
        <v>0</v>
      </c>
      <c r="R204" s="71" t="n">
        <f aca="false">R205</f>
        <v>0</v>
      </c>
      <c r="S204" s="71" t="n">
        <f aca="false">S205</f>
        <v>-5436900</v>
      </c>
      <c r="T204" s="71" t="n">
        <f aca="false">T205</f>
        <v>0</v>
      </c>
      <c r="U204" s="71" t="n">
        <f aca="false">U205</f>
        <v>0</v>
      </c>
      <c r="V204" s="71" t="n">
        <f aca="false">V205</f>
        <v>0</v>
      </c>
      <c r="W204" s="71" t="n">
        <f aca="false">W205</f>
        <v>0</v>
      </c>
      <c r="X204" s="71"/>
    </row>
    <row r="205" customFormat="false" ht="51.2" hidden="true" customHeight="true" outlineLevel="0" collapsed="false">
      <c r="B205" s="63"/>
      <c r="C205" s="43" t="s">
        <v>326</v>
      </c>
      <c r="D205" s="123" t="s">
        <v>377</v>
      </c>
      <c r="E205" s="70" t="s">
        <v>26</v>
      </c>
      <c r="F205" s="70" t="s">
        <v>17</v>
      </c>
      <c r="G205" s="78" t="n">
        <v>6700010940</v>
      </c>
      <c r="H205" s="70"/>
      <c r="I205" s="71" t="n">
        <f aca="false">SUM(J205:X205)</f>
        <v>0</v>
      </c>
      <c r="K205" s="71" t="n">
        <f aca="false">K206</f>
        <v>5436900</v>
      </c>
      <c r="L205" s="71" t="n">
        <f aca="false">L206</f>
        <v>0</v>
      </c>
      <c r="M205" s="71" t="n">
        <f aca="false">M206</f>
        <v>0</v>
      </c>
      <c r="N205" s="71" t="n">
        <f aca="false">N206</f>
        <v>0</v>
      </c>
      <c r="O205" s="71" t="n">
        <f aca="false">O206</f>
        <v>0</v>
      </c>
      <c r="P205" s="71" t="n">
        <f aca="false">P206</f>
        <v>0</v>
      </c>
      <c r="Q205" s="71" t="n">
        <f aca="false">Q206</f>
        <v>0</v>
      </c>
      <c r="R205" s="71" t="n">
        <f aca="false">R206</f>
        <v>0</v>
      </c>
      <c r="S205" s="71" t="n">
        <f aca="false">S206</f>
        <v>-5436900</v>
      </c>
      <c r="T205" s="71" t="n">
        <f aca="false">T206</f>
        <v>0</v>
      </c>
      <c r="U205" s="71" t="n">
        <f aca="false">U206</f>
        <v>0</v>
      </c>
      <c r="V205" s="71" t="n">
        <f aca="false">V206</f>
        <v>0</v>
      </c>
      <c r="W205" s="71" t="n">
        <f aca="false">W206</f>
        <v>0</v>
      </c>
      <c r="X205" s="71"/>
    </row>
    <row r="206" customFormat="false" ht="35.2" hidden="true" customHeight="true" outlineLevel="0" collapsed="false">
      <c r="B206" s="63"/>
      <c r="C206" s="43" t="s">
        <v>111</v>
      </c>
      <c r="D206" s="123" t="s">
        <v>377</v>
      </c>
      <c r="E206" s="70" t="s">
        <v>26</v>
      </c>
      <c r="F206" s="70" t="s">
        <v>17</v>
      </c>
      <c r="G206" s="78" t="n">
        <v>6700010940</v>
      </c>
      <c r="H206" s="70" t="s">
        <v>112</v>
      </c>
      <c r="I206" s="71" t="n">
        <f aca="false">SUM(J206:X206)</f>
        <v>0</v>
      </c>
      <c r="K206" s="71" t="n">
        <v>5436900</v>
      </c>
      <c r="L206" s="71" t="n">
        <v>0</v>
      </c>
      <c r="M206" s="71" t="n">
        <v>0</v>
      </c>
      <c r="N206" s="71" t="n">
        <v>0</v>
      </c>
      <c r="O206" s="71" t="n">
        <v>0</v>
      </c>
      <c r="P206" s="71" t="n">
        <v>0</v>
      </c>
      <c r="Q206" s="71" t="n">
        <v>0</v>
      </c>
      <c r="R206" s="71" t="n">
        <v>0</v>
      </c>
      <c r="S206" s="71" t="n">
        <v>-5436900</v>
      </c>
      <c r="T206" s="71" t="n">
        <v>0</v>
      </c>
      <c r="U206" s="71" t="n">
        <v>0</v>
      </c>
      <c r="V206" s="71" t="n">
        <v>0</v>
      </c>
      <c r="W206" s="71" t="n">
        <v>0</v>
      </c>
      <c r="X206" s="71"/>
    </row>
    <row r="207" customFormat="false" ht="35.2" hidden="false" customHeight="true" outlineLevel="0" collapsed="false">
      <c r="B207" s="63"/>
      <c r="C207" s="43" t="s">
        <v>336</v>
      </c>
      <c r="D207" s="123" t="s">
        <v>377</v>
      </c>
      <c r="E207" s="70" t="s">
        <v>26</v>
      </c>
      <c r="F207" s="70" t="s">
        <v>17</v>
      </c>
      <c r="G207" s="78" t="n">
        <v>9900000000</v>
      </c>
      <c r="H207" s="70"/>
      <c r="I207" s="71" t="n">
        <f aca="false">SUM(J207:X207)</f>
        <v>4772856.73</v>
      </c>
      <c r="V207" s="71" t="n">
        <f aca="false">V208</f>
        <v>4722856.73</v>
      </c>
      <c r="W207" s="71" t="n">
        <f aca="false">W208</f>
        <v>50000</v>
      </c>
      <c r="X207" s="71"/>
    </row>
    <row r="208" customFormat="false" ht="35.2" hidden="false" customHeight="true" outlineLevel="0" collapsed="false">
      <c r="B208" s="63"/>
      <c r="C208" s="43" t="s">
        <v>353</v>
      </c>
      <c r="D208" s="123" t="s">
        <v>377</v>
      </c>
      <c r="E208" s="70" t="s">
        <v>26</v>
      </c>
      <c r="F208" s="70" t="s">
        <v>17</v>
      </c>
      <c r="G208" s="78" t="n">
        <v>9950000000</v>
      </c>
      <c r="H208" s="70"/>
      <c r="I208" s="71" t="n">
        <f aca="false">SUM(J208:X208)</f>
        <v>4772856.73</v>
      </c>
      <c r="V208" s="71" t="n">
        <f aca="false">V209</f>
        <v>4722856.73</v>
      </c>
      <c r="W208" s="71" t="n">
        <f aca="false">W209</f>
        <v>50000</v>
      </c>
      <c r="X208" s="71"/>
    </row>
    <row r="209" customFormat="false" ht="35.2" hidden="false" customHeight="true" outlineLevel="0" collapsed="false">
      <c r="B209" s="63"/>
      <c r="C209" s="43" t="s">
        <v>353</v>
      </c>
      <c r="D209" s="123" t="s">
        <v>377</v>
      </c>
      <c r="E209" s="70" t="s">
        <v>26</v>
      </c>
      <c r="F209" s="70" t="s">
        <v>17</v>
      </c>
      <c r="G209" s="78" t="n">
        <v>9950096010</v>
      </c>
      <c r="H209" s="70"/>
      <c r="I209" s="71" t="n">
        <f aca="false">SUM(J209:X209)</f>
        <v>4772856.73</v>
      </c>
      <c r="V209" s="71" t="n">
        <f aca="false">V210</f>
        <v>4722856.73</v>
      </c>
      <c r="W209" s="71" t="n">
        <f aca="false">W210</f>
        <v>50000</v>
      </c>
      <c r="X209" s="71"/>
    </row>
    <row r="210" customFormat="false" ht="35.2" hidden="false" customHeight="true" outlineLevel="0" collapsed="false">
      <c r="B210" s="63"/>
      <c r="C210" s="43" t="s">
        <v>198</v>
      </c>
      <c r="D210" s="123" t="s">
        <v>377</v>
      </c>
      <c r="E210" s="70" t="s">
        <v>26</v>
      </c>
      <c r="F210" s="70" t="s">
        <v>17</v>
      </c>
      <c r="G210" s="78" t="n">
        <v>9950096010</v>
      </c>
      <c r="H210" s="70" t="s">
        <v>135</v>
      </c>
      <c r="I210" s="71" t="n">
        <f aca="false">SUM(J210:X210)</f>
        <v>4772856.73</v>
      </c>
      <c r="V210" s="71" t="n">
        <v>4722856.73</v>
      </c>
      <c r="W210" s="71" t="n">
        <v>50000</v>
      </c>
      <c r="X210" s="71"/>
    </row>
    <row r="211" customFormat="false" ht="17.6" hidden="false" customHeight="false" outlineLevel="0" collapsed="false">
      <c r="B211" s="63"/>
      <c r="C211" s="43" t="s">
        <v>56</v>
      </c>
      <c r="D211" s="123" t="s">
        <v>377</v>
      </c>
      <c r="E211" s="70" t="s">
        <v>26</v>
      </c>
      <c r="F211" s="70" t="s">
        <v>19</v>
      </c>
      <c r="G211" s="78"/>
      <c r="H211" s="70"/>
      <c r="I211" s="71" t="n">
        <f aca="false">SUM(J211:X211)</f>
        <v>326478226.89</v>
      </c>
      <c r="J211" s="71" t="n">
        <f aca="false">J226</f>
        <v>161115015</v>
      </c>
      <c r="K211" s="71" t="n">
        <f aca="false">K226+K212</f>
        <v>11397585</v>
      </c>
      <c r="L211" s="71" t="n">
        <f aca="false">L226+L212</f>
        <v>54458800</v>
      </c>
      <c r="M211" s="71" t="n">
        <f aca="false">M226+M212</f>
        <v>0</v>
      </c>
      <c r="N211" s="71" t="n">
        <f aca="false">N226+N212+N253</f>
        <v>4209460</v>
      </c>
      <c r="O211" s="71" t="n">
        <f aca="false">O226+O212+O253</f>
        <v>22000000</v>
      </c>
      <c r="P211" s="71" t="n">
        <f aca="false">P226+P212+P253</f>
        <v>0</v>
      </c>
      <c r="Q211" s="71" t="n">
        <f aca="false">Q226+Q212+Q253</f>
        <v>-20226033.11</v>
      </c>
      <c r="R211" s="71" t="n">
        <f aca="false">R226+R212+R253</f>
        <v>-106200</v>
      </c>
      <c r="S211" s="71" t="n">
        <f aca="false">S226+S212+S253</f>
        <v>24003000</v>
      </c>
      <c r="T211" s="71" t="n">
        <f aca="false">T226+T212+T253</f>
        <v>0</v>
      </c>
      <c r="U211" s="71" t="n">
        <f aca="false">U226+U212+U253</f>
        <v>391360</v>
      </c>
      <c r="V211" s="71" t="n">
        <f aca="false">V226+V212+V253</f>
        <v>69009940</v>
      </c>
      <c r="W211" s="71" t="n">
        <f aca="false">W226+W212+W253</f>
        <v>225300</v>
      </c>
      <c r="X211" s="71" t="n">
        <f aca="false">X226</f>
        <v>0</v>
      </c>
    </row>
    <row r="212" customFormat="false" ht="35.2" hidden="false" customHeight="true" outlineLevel="0" collapsed="false">
      <c r="B212" s="63"/>
      <c r="C212" s="43" t="s">
        <v>124</v>
      </c>
      <c r="D212" s="123" t="s">
        <v>377</v>
      </c>
      <c r="E212" s="70" t="s">
        <v>26</v>
      </c>
      <c r="F212" s="70" t="s">
        <v>19</v>
      </c>
      <c r="G212" s="78" t="n">
        <v>5100000000</v>
      </c>
      <c r="H212" s="70"/>
      <c r="I212" s="71" t="n">
        <f aca="false">SUM(J212:X212)</f>
        <v>59247366.89</v>
      </c>
      <c r="K212" s="71" t="n">
        <f aca="false">K213+K215</f>
        <v>21787400</v>
      </c>
      <c r="L212" s="71" t="n">
        <f aca="false">L213+L215</f>
        <v>0</v>
      </c>
      <c r="M212" s="71" t="n">
        <f aca="false">M213+M215</f>
        <v>0</v>
      </c>
      <c r="N212" s="71" t="n">
        <f aca="false">N213+N215</f>
        <v>0</v>
      </c>
      <c r="O212" s="71" t="n">
        <f aca="false">O213+O215</f>
        <v>0</v>
      </c>
      <c r="P212" s="71" t="n">
        <f aca="false">P213+P215</f>
        <v>0</v>
      </c>
      <c r="Q212" s="71" t="n">
        <f aca="false">Q213+Q215</f>
        <v>13259966.89</v>
      </c>
      <c r="R212" s="71" t="n">
        <f aca="false">R213+R215</f>
        <v>0</v>
      </c>
      <c r="S212" s="71" t="n">
        <f aca="false">S213+S215</f>
        <v>24000000</v>
      </c>
      <c r="T212" s="71" t="n">
        <f aca="false">T213+T215</f>
        <v>0</v>
      </c>
      <c r="U212" s="71" t="n">
        <f aca="false">U213+U215</f>
        <v>391360</v>
      </c>
      <c r="V212" s="71" t="n">
        <f aca="false">V213+V215</f>
        <v>-391360</v>
      </c>
      <c r="W212" s="71" t="n">
        <f aca="false">W213+W215</f>
        <v>200000</v>
      </c>
      <c r="X212" s="71"/>
    </row>
    <row r="213" customFormat="false" ht="35.2" hidden="true" customHeight="true" outlineLevel="0" collapsed="false">
      <c r="B213" s="63"/>
      <c r="C213" s="43" t="s">
        <v>126</v>
      </c>
      <c r="D213" s="123" t="s">
        <v>377</v>
      </c>
      <c r="E213" s="70" t="s">
        <v>26</v>
      </c>
      <c r="F213" s="70" t="s">
        <v>19</v>
      </c>
      <c r="G213" s="78" t="n">
        <v>5100010860</v>
      </c>
      <c r="H213" s="70"/>
      <c r="I213" s="71" t="n">
        <f aca="false">SUM(J213:X213)</f>
        <v>0</v>
      </c>
      <c r="K213" s="71" t="n">
        <f aca="false">K214</f>
        <v>17903000</v>
      </c>
      <c r="L213" s="71" t="n">
        <f aca="false">L214</f>
        <v>-17903000</v>
      </c>
      <c r="M213" s="71" t="n">
        <f aca="false">M214</f>
        <v>0</v>
      </c>
      <c r="N213" s="71" t="n">
        <f aca="false">N214</f>
        <v>0</v>
      </c>
      <c r="O213" s="71" t="n">
        <f aca="false">O214</f>
        <v>0</v>
      </c>
      <c r="P213" s="71" t="n">
        <f aca="false">P214</f>
        <v>0</v>
      </c>
      <c r="Q213" s="71" t="n">
        <f aca="false">Q214</f>
        <v>0</v>
      </c>
      <c r="R213" s="71" t="n">
        <f aca="false">R214</f>
        <v>0</v>
      </c>
      <c r="S213" s="71" t="n">
        <f aca="false">S214</f>
        <v>0</v>
      </c>
      <c r="T213" s="71" t="n">
        <f aca="false">T214</f>
        <v>0</v>
      </c>
      <c r="U213" s="71" t="n">
        <f aca="false">U214</f>
        <v>0</v>
      </c>
      <c r="V213" s="71" t="n">
        <f aca="false">V214</f>
        <v>0</v>
      </c>
      <c r="W213" s="71" t="n">
        <f aca="false">W214</f>
        <v>0</v>
      </c>
      <c r="X213" s="71"/>
    </row>
    <row r="214" customFormat="false" ht="35.2" hidden="true" customHeight="true" outlineLevel="0" collapsed="false">
      <c r="B214" s="63"/>
      <c r="C214" s="43" t="s">
        <v>127</v>
      </c>
      <c r="D214" s="123" t="s">
        <v>377</v>
      </c>
      <c r="E214" s="70" t="s">
        <v>26</v>
      </c>
      <c r="F214" s="70" t="s">
        <v>19</v>
      </c>
      <c r="G214" s="78" t="n">
        <v>5100010860</v>
      </c>
      <c r="H214" s="70" t="s">
        <v>128</v>
      </c>
      <c r="I214" s="71" t="n">
        <f aca="false">SUM(J214:X214)</f>
        <v>0</v>
      </c>
      <c r="K214" s="71" t="n">
        <v>17903000</v>
      </c>
      <c r="L214" s="71" t="n">
        <v>-17903000</v>
      </c>
      <c r="M214" s="71" t="n">
        <v>0</v>
      </c>
      <c r="N214" s="71" t="n">
        <v>0</v>
      </c>
      <c r="O214" s="71" t="n">
        <v>0</v>
      </c>
      <c r="P214" s="71" t="n">
        <v>0</v>
      </c>
      <c r="Q214" s="71" t="n">
        <v>0</v>
      </c>
      <c r="R214" s="71" t="n">
        <v>0</v>
      </c>
      <c r="S214" s="71" t="n">
        <v>0</v>
      </c>
      <c r="T214" s="71" t="n">
        <v>0</v>
      </c>
      <c r="U214" s="71" t="n">
        <v>0</v>
      </c>
      <c r="V214" s="71" t="n">
        <v>0</v>
      </c>
      <c r="W214" s="71" t="n">
        <v>0</v>
      </c>
      <c r="X214" s="71"/>
    </row>
    <row r="215" customFormat="false" ht="35.2" hidden="false" customHeight="true" outlineLevel="0" collapsed="false">
      <c r="B215" s="63"/>
      <c r="C215" s="43" t="s">
        <v>140</v>
      </c>
      <c r="D215" s="123" t="s">
        <v>377</v>
      </c>
      <c r="E215" s="70" t="s">
        <v>26</v>
      </c>
      <c r="F215" s="70" t="s">
        <v>19</v>
      </c>
      <c r="G215" s="78" t="n">
        <v>5150000000</v>
      </c>
      <c r="H215" s="70"/>
      <c r="I215" s="71" t="n">
        <f aca="false">SUM(J215:X215)</f>
        <v>59247366.89</v>
      </c>
      <c r="K215" s="71" t="n">
        <f aca="false">K216</f>
        <v>3884400</v>
      </c>
      <c r="L215" s="71" t="n">
        <f aca="false">L216</f>
        <v>17903000</v>
      </c>
      <c r="M215" s="71" t="n">
        <f aca="false">M216</f>
        <v>0</v>
      </c>
      <c r="N215" s="71" t="n">
        <f aca="false">N216</f>
        <v>0</v>
      </c>
      <c r="O215" s="71" t="n">
        <f aca="false">O216</f>
        <v>0</v>
      </c>
      <c r="P215" s="71" t="n">
        <f aca="false">P216+P222</f>
        <v>0</v>
      </c>
      <c r="Q215" s="71" t="n">
        <f aca="false">Q216+Q222</f>
        <v>13259966.89</v>
      </c>
      <c r="R215" s="71" t="n">
        <f aca="false">R216+R222</f>
        <v>0</v>
      </c>
      <c r="S215" s="71" t="n">
        <f aca="false">S216+S222</f>
        <v>24000000</v>
      </c>
      <c r="T215" s="71" t="n">
        <f aca="false">T216+T222+T224</f>
        <v>0</v>
      </c>
      <c r="U215" s="71" t="n">
        <f aca="false">U216+U222+U224</f>
        <v>391360</v>
      </c>
      <c r="V215" s="71" t="n">
        <f aca="false">V216+V222+V224</f>
        <v>-391360</v>
      </c>
      <c r="W215" s="71" t="n">
        <f aca="false">W216+W222+W224+W220</f>
        <v>200000</v>
      </c>
      <c r="X215" s="71"/>
    </row>
    <row r="216" customFormat="false" ht="35.2" hidden="false" customHeight="true" outlineLevel="0" collapsed="false">
      <c r="B216" s="63"/>
      <c r="C216" s="43" t="s">
        <v>140</v>
      </c>
      <c r="D216" s="123" t="s">
        <v>377</v>
      </c>
      <c r="E216" s="70" t="s">
        <v>26</v>
      </c>
      <c r="F216" s="70" t="s">
        <v>19</v>
      </c>
      <c r="G216" s="78" t="n">
        <v>5150010720</v>
      </c>
      <c r="H216" s="70"/>
      <c r="I216" s="71" t="n">
        <f aca="false">SUM(J216:X216)</f>
        <v>49771566.89</v>
      </c>
      <c r="K216" s="71" t="n">
        <f aca="false">K217</f>
        <v>3884400</v>
      </c>
      <c r="L216" s="71" t="n">
        <f aca="false">L217+L218</f>
        <v>17903000</v>
      </c>
      <c r="M216" s="71" t="n">
        <f aca="false">M217+M218+M219</f>
        <v>0</v>
      </c>
      <c r="N216" s="71" t="n">
        <f aca="false">N217+N218+N219</f>
        <v>0</v>
      </c>
      <c r="O216" s="71" t="n">
        <f aca="false">O217+O218+O219</f>
        <v>0</v>
      </c>
      <c r="P216" s="71" t="n">
        <f aca="false">P217+P218+P219</f>
        <v>-556600</v>
      </c>
      <c r="Q216" s="71" t="n">
        <f aca="false">Q217+Q218+Q219</f>
        <v>4540766.89</v>
      </c>
      <c r="R216" s="71" t="n">
        <f aca="false">R217+R218+R219</f>
        <v>0</v>
      </c>
      <c r="S216" s="71" t="n">
        <f aca="false">S217+S218+S219</f>
        <v>24000000</v>
      </c>
      <c r="T216" s="71" t="n">
        <f aca="false">T217+T218+T219</f>
        <v>0</v>
      </c>
      <c r="U216" s="71" t="n">
        <f aca="false">U217+U218+U219</f>
        <v>0</v>
      </c>
      <c r="V216" s="71" t="n">
        <f aca="false">V217+V218+V219</f>
        <v>0</v>
      </c>
      <c r="W216" s="71" t="n">
        <f aca="false">W217+W218+W219</f>
        <v>0</v>
      </c>
      <c r="X216" s="71"/>
    </row>
    <row r="217" customFormat="false" ht="35.2" hidden="false" customHeight="true" outlineLevel="0" collapsed="false">
      <c r="B217" s="63"/>
      <c r="C217" s="43" t="s">
        <v>111</v>
      </c>
      <c r="D217" s="123" t="s">
        <v>377</v>
      </c>
      <c r="E217" s="70" t="s">
        <v>26</v>
      </c>
      <c r="F217" s="70" t="s">
        <v>19</v>
      </c>
      <c r="G217" s="78" t="n">
        <v>5150010720</v>
      </c>
      <c r="H217" s="70" t="s">
        <v>112</v>
      </c>
      <c r="I217" s="71" t="n">
        <f aca="false">SUM(J217:X217)</f>
        <v>1116261</v>
      </c>
      <c r="K217" s="71" t="n">
        <v>3884400</v>
      </c>
      <c r="L217" s="71" t="n">
        <v>0</v>
      </c>
      <c r="M217" s="71" t="n">
        <v>-2768139</v>
      </c>
      <c r="N217" s="71" t="n">
        <v>0</v>
      </c>
      <c r="O217" s="71" t="n">
        <v>0</v>
      </c>
      <c r="P217" s="71" t="n">
        <v>0</v>
      </c>
      <c r="Q217" s="71" t="n">
        <v>0</v>
      </c>
      <c r="R217" s="71" t="n">
        <v>0</v>
      </c>
      <c r="S217" s="71" t="n">
        <v>0</v>
      </c>
      <c r="T217" s="71" t="n">
        <v>0</v>
      </c>
      <c r="U217" s="71" t="n">
        <v>0</v>
      </c>
      <c r="V217" s="71" t="n">
        <v>0</v>
      </c>
      <c r="W217" s="71" t="n">
        <v>0</v>
      </c>
      <c r="X217" s="71"/>
    </row>
    <row r="218" customFormat="false" ht="35.2" hidden="false" customHeight="true" outlineLevel="0" collapsed="false">
      <c r="B218" s="63"/>
      <c r="C218" s="43" t="s">
        <v>127</v>
      </c>
      <c r="D218" s="123" t="s">
        <v>377</v>
      </c>
      <c r="E218" s="70" t="s">
        <v>26</v>
      </c>
      <c r="F218" s="70" t="s">
        <v>19</v>
      </c>
      <c r="G218" s="78" t="n">
        <v>5150010720</v>
      </c>
      <c r="H218" s="70" t="s">
        <v>128</v>
      </c>
      <c r="I218" s="71" t="n">
        <f aca="false">SUM(J218:X218)</f>
        <v>45887166.89</v>
      </c>
      <c r="L218" s="71" t="n">
        <v>17903000</v>
      </c>
      <c r="M218" s="71" t="n">
        <v>0</v>
      </c>
      <c r="N218" s="71" t="n">
        <v>0</v>
      </c>
      <c r="O218" s="71" t="n">
        <v>0</v>
      </c>
      <c r="P218" s="71" t="n">
        <v>-556600</v>
      </c>
      <c r="Q218" s="71" t="n">
        <v>4540766.89</v>
      </c>
      <c r="S218" s="71" t="n">
        <v>24000000</v>
      </c>
      <c r="T218" s="71" t="n">
        <v>0</v>
      </c>
      <c r="U218" s="71" t="n">
        <v>0</v>
      </c>
      <c r="V218" s="71" t="n">
        <v>0</v>
      </c>
      <c r="W218" s="71" t="n">
        <v>0</v>
      </c>
      <c r="X218" s="71"/>
    </row>
    <row r="219" customFormat="false" ht="35.2" hidden="false" customHeight="true" outlineLevel="0" collapsed="false">
      <c r="B219" s="63"/>
      <c r="C219" s="43" t="s">
        <v>141</v>
      </c>
      <c r="D219" s="123" t="s">
        <v>377</v>
      </c>
      <c r="E219" s="70" t="s">
        <v>26</v>
      </c>
      <c r="F219" s="70" t="s">
        <v>19</v>
      </c>
      <c r="G219" s="78" t="n">
        <v>5150010720</v>
      </c>
      <c r="H219" s="70" t="s">
        <v>142</v>
      </c>
      <c r="I219" s="71" t="n">
        <f aca="false">SUM(J219:X219)</f>
        <v>2768139</v>
      </c>
      <c r="M219" s="71" t="n">
        <v>2768139</v>
      </c>
      <c r="N219" s="71" t="n">
        <v>0</v>
      </c>
      <c r="O219" s="71" t="n">
        <v>0</v>
      </c>
      <c r="P219" s="71" t="n">
        <v>0</v>
      </c>
      <c r="Q219" s="71" t="n">
        <v>0</v>
      </c>
      <c r="R219" s="71" t="n">
        <v>0</v>
      </c>
      <c r="S219" s="71" t="n">
        <v>0</v>
      </c>
      <c r="T219" s="71" t="n">
        <v>0</v>
      </c>
      <c r="U219" s="71" t="n">
        <v>0</v>
      </c>
      <c r="V219" s="71" t="n">
        <v>0</v>
      </c>
      <c r="W219" s="71" t="n">
        <v>0</v>
      </c>
      <c r="X219" s="71"/>
    </row>
    <row r="220" customFormat="false" ht="35.2" hidden="false" customHeight="true" outlineLevel="0" collapsed="false">
      <c r="B220" s="63"/>
      <c r="C220" s="43" t="s">
        <v>143</v>
      </c>
      <c r="D220" s="123" t="s">
        <v>377</v>
      </c>
      <c r="E220" s="70" t="s">
        <v>26</v>
      </c>
      <c r="F220" s="70" t="s">
        <v>19</v>
      </c>
      <c r="G220" s="78" t="n">
        <v>5150011050</v>
      </c>
      <c r="H220" s="70"/>
      <c r="I220" s="71" t="n">
        <f aca="false">SUM(J220:X220)</f>
        <v>200000</v>
      </c>
      <c r="W220" s="71" t="n">
        <f aca="false">W221</f>
        <v>200000</v>
      </c>
      <c r="X220" s="71"/>
    </row>
    <row r="221" customFormat="false" ht="35.2" hidden="false" customHeight="true" outlineLevel="0" collapsed="false">
      <c r="B221" s="63"/>
      <c r="C221" s="43" t="s">
        <v>111</v>
      </c>
      <c r="D221" s="123" t="s">
        <v>377</v>
      </c>
      <c r="E221" s="70" t="s">
        <v>26</v>
      </c>
      <c r="F221" s="70" t="s">
        <v>19</v>
      </c>
      <c r="G221" s="78" t="n">
        <v>5150011050</v>
      </c>
      <c r="H221" s="70" t="s">
        <v>112</v>
      </c>
      <c r="I221" s="71" t="n">
        <f aca="false">SUM(J221:X221)</f>
        <v>200000</v>
      </c>
      <c r="W221" s="71" t="n">
        <v>200000</v>
      </c>
      <c r="X221" s="71"/>
    </row>
    <row r="222" customFormat="false" ht="67.2" hidden="false" customHeight="true" outlineLevel="0" collapsed="false">
      <c r="B222" s="63"/>
      <c r="C222" s="43" t="s">
        <v>144</v>
      </c>
      <c r="D222" s="123" t="s">
        <v>377</v>
      </c>
      <c r="E222" s="70" t="s">
        <v>26</v>
      </c>
      <c r="F222" s="70" t="s">
        <v>19</v>
      </c>
      <c r="G222" s="78" t="s">
        <v>145</v>
      </c>
      <c r="H222" s="70"/>
      <c r="I222" s="71" t="n">
        <f aca="false">SUM(J222:X222)</f>
        <v>9275800</v>
      </c>
      <c r="P222" s="71" t="n">
        <f aca="false">P223</f>
        <v>556600</v>
      </c>
      <c r="Q222" s="71" t="n">
        <f aca="false">Q223</f>
        <v>8719200</v>
      </c>
      <c r="R222" s="71" t="n">
        <f aca="false">R223</f>
        <v>0</v>
      </c>
      <c r="S222" s="71" t="n">
        <f aca="false">S223</f>
        <v>0</v>
      </c>
      <c r="T222" s="71" t="n">
        <f aca="false">T223</f>
        <v>0</v>
      </c>
      <c r="U222" s="71" t="n">
        <f aca="false">U223</f>
        <v>0</v>
      </c>
      <c r="V222" s="71" t="n">
        <f aca="false">V223</f>
        <v>0</v>
      </c>
      <c r="W222" s="71" t="n">
        <f aca="false">W223</f>
        <v>0</v>
      </c>
      <c r="X222" s="71"/>
    </row>
    <row r="223" customFormat="false" ht="35.2" hidden="false" customHeight="true" outlineLevel="0" collapsed="false">
      <c r="B223" s="63"/>
      <c r="C223" s="43" t="s">
        <v>127</v>
      </c>
      <c r="D223" s="123" t="s">
        <v>377</v>
      </c>
      <c r="E223" s="70" t="s">
        <v>26</v>
      </c>
      <c r="F223" s="70" t="s">
        <v>19</v>
      </c>
      <c r="G223" s="78" t="s">
        <v>145</v>
      </c>
      <c r="H223" s="70" t="s">
        <v>128</v>
      </c>
      <c r="I223" s="71" t="n">
        <f aca="false">SUM(J223:X223)</f>
        <v>9275800</v>
      </c>
      <c r="P223" s="71" t="n">
        <v>556600</v>
      </c>
      <c r="Q223" s="71" t="n">
        <v>8719200</v>
      </c>
      <c r="X223" s="71"/>
    </row>
    <row r="224" customFormat="false" ht="65.6" hidden="true" customHeight="false" outlineLevel="0" collapsed="false">
      <c r="B224" s="63"/>
      <c r="C224" s="43" t="s">
        <v>144</v>
      </c>
      <c r="D224" s="123" t="s">
        <v>377</v>
      </c>
      <c r="E224" s="70" t="s">
        <v>26</v>
      </c>
      <c r="F224" s="70" t="s">
        <v>19</v>
      </c>
      <c r="G224" s="78" t="s">
        <v>146</v>
      </c>
      <c r="H224" s="70"/>
      <c r="I224" s="71" t="n">
        <f aca="false">SUM(J224:X224)</f>
        <v>0</v>
      </c>
      <c r="T224" s="71" t="n">
        <f aca="false">T225</f>
        <v>0</v>
      </c>
      <c r="U224" s="71" t="n">
        <f aca="false">U225</f>
        <v>391360</v>
      </c>
      <c r="V224" s="71" t="n">
        <f aca="false">V225</f>
        <v>-391360</v>
      </c>
      <c r="W224" s="71" t="n">
        <f aca="false">W225</f>
        <v>0</v>
      </c>
      <c r="X224" s="71"/>
    </row>
    <row r="225" customFormat="false" ht="35.2" hidden="true" customHeight="true" outlineLevel="0" collapsed="false">
      <c r="B225" s="63"/>
      <c r="C225" s="43" t="s">
        <v>127</v>
      </c>
      <c r="D225" s="123" t="s">
        <v>377</v>
      </c>
      <c r="E225" s="70" t="s">
        <v>26</v>
      </c>
      <c r="F225" s="70" t="s">
        <v>19</v>
      </c>
      <c r="G225" s="78" t="s">
        <v>146</v>
      </c>
      <c r="H225" s="70" t="s">
        <v>128</v>
      </c>
      <c r="I225" s="71" t="n">
        <f aca="false">SUM(J225:X225)</f>
        <v>0</v>
      </c>
      <c r="U225" s="71" t="n">
        <v>391360</v>
      </c>
      <c r="V225" s="71" t="n">
        <v>-391360</v>
      </c>
      <c r="W225" s="71" t="n">
        <v>0</v>
      </c>
      <c r="X225" s="71"/>
    </row>
    <row r="226" customFormat="false" ht="35.2" hidden="false" customHeight="true" outlineLevel="0" collapsed="false">
      <c r="B226" s="63"/>
      <c r="C226" s="43" t="s">
        <v>270</v>
      </c>
      <c r="D226" s="123" t="s">
        <v>377</v>
      </c>
      <c r="E226" s="70" t="s">
        <v>26</v>
      </c>
      <c r="F226" s="70" t="s">
        <v>19</v>
      </c>
      <c r="G226" s="78" t="n">
        <v>6500000000</v>
      </c>
      <c r="H226" s="70"/>
      <c r="I226" s="71" t="n">
        <f aca="false">SUM(J226:X226)</f>
        <v>267089000</v>
      </c>
      <c r="J226" s="71" t="n">
        <f aca="false">J246+J227</f>
        <v>161115015</v>
      </c>
      <c r="K226" s="71" t="n">
        <f aca="false">K246+K227</f>
        <v>-10389815</v>
      </c>
      <c r="L226" s="71" t="n">
        <f aca="false">L246+L227</f>
        <v>54458800</v>
      </c>
      <c r="M226" s="71" t="n">
        <f aca="false">M246+M227</f>
        <v>0</v>
      </c>
      <c r="N226" s="71" t="n">
        <f aca="false">N246+N227</f>
        <v>4067600</v>
      </c>
      <c r="O226" s="71" t="n">
        <f aca="false">O246+O227</f>
        <v>22000000</v>
      </c>
      <c r="P226" s="71" t="n">
        <f aca="false">P246+P227</f>
        <v>0</v>
      </c>
      <c r="Q226" s="71" t="n">
        <f aca="false">Q246+Q227</f>
        <v>-33486000</v>
      </c>
      <c r="R226" s="71" t="n">
        <f aca="false">R246+R227</f>
        <v>-106200</v>
      </c>
      <c r="S226" s="71" t="n">
        <f aca="false">S246+S227</f>
        <v>3000</v>
      </c>
      <c r="T226" s="71" t="n">
        <f aca="false">T246+T227</f>
        <v>0</v>
      </c>
      <c r="U226" s="71" t="n">
        <f aca="false">U246+U227</f>
        <v>0</v>
      </c>
      <c r="V226" s="71" t="n">
        <f aca="false">V246+V227</f>
        <v>69401300</v>
      </c>
      <c r="W226" s="71" t="n">
        <f aca="false">W246+W227</f>
        <v>25300</v>
      </c>
      <c r="X226" s="71" t="n">
        <f aca="false">X246+X227</f>
        <v>0</v>
      </c>
    </row>
    <row r="227" customFormat="false" ht="17.6" hidden="false" customHeight="false" outlineLevel="0" collapsed="false">
      <c r="B227" s="63"/>
      <c r="C227" s="43" t="s">
        <v>290</v>
      </c>
      <c r="D227" s="123" t="s">
        <v>377</v>
      </c>
      <c r="E227" s="70" t="s">
        <v>26</v>
      </c>
      <c r="F227" s="70" t="s">
        <v>19</v>
      </c>
      <c r="G227" s="78" t="n">
        <v>6540000000</v>
      </c>
      <c r="H227" s="70"/>
      <c r="I227" s="71" t="n">
        <f aca="false">SUM(J227:X227)</f>
        <v>97942700</v>
      </c>
      <c r="J227" s="71" t="n">
        <f aca="false">J232+J242+J240</f>
        <v>98987300</v>
      </c>
      <c r="K227" s="71" t="n">
        <f aca="false">K232+K242+K240+K228+K238</f>
        <v>-8037700</v>
      </c>
      <c r="L227" s="71" t="n">
        <f aca="false">L232+L242+L240+L228+L238</f>
        <v>-67074500</v>
      </c>
      <c r="M227" s="71" t="n">
        <f aca="false">M232+M242+M240+M228+M238</f>
        <v>0</v>
      </c>
      <c r="N227" s="71" t="n">
        <f aca="false">N232+N242+N240+N228+N238+N230</f>
        <v>4067600</v>
      </c>
      <c r="O227" s="71" t="n">
        <f aca="false">O232+O242+O240+O228+O238+O230</f>
        <v>0</v>
      </c>
      <c r="P227" s="71" t="n">
        <f aca="false">P232+P242+P240+P228+P238+P230</f>
        <v>0</v>
      </c>
      <c r="Q227" s="71" t="n">
        <f aca="false">Q232+Q242+Q240+Q228+Q238+Q230</f>
        <v>1066300</v>
      </c>
      <c r="R227" s="71" t="n">
        <f aca="false">R232+R242+R240+R228+R238+R230</f>
        <v>0</v>
      </c>
      <c r="S227" s="71" t="n">
        <f aca="false">S232+S242+S240+S228+S238+S230+S244</f>
        <v>0</v>
      </c>
      <c r="T227" s="71" t="n">
        <f aca="false">T232+T242+T240+T228+T238+T230+T244</f>
        <v>0</v>
      </c>
      <c r="U227" s="71" t="n">
        <f aca="false">U232+U242+U240+U228+U238+U230+U244</f>
        <v>0</v>
      </c>
      <c r="V227" s="71" t="n">
        <f aca="false">V232+V242+V240+V228+V238+V230+V244+V234+V236</f>
        <v>69401300</v>
      </c>
      <c r="W227" s="71" t="n">
        <f aca="false">W232+W242+W240+W228+W238+W230+W244+W234+W236</f>
        <v>-467600</v>
      </c>
      <c r="X227" s="71" t="n">
        <f aca="false">X232+X242+X240</f>
        <v>0</v>
      </c>
    </row>
    <row r="228" customFormat="false" ht="17.6" hidden="false" customHeight="false" outlineLevel="0" collapsed="false">
      <c r="B228" s="63"/>
      <c r="C228" s="43" t="s">
        <v>291</v>
      </c>
      <c r="D228" s="123" t="s">
        <v>377</v>
      </c>
      <c r="E228" s="70" t="s">
        <v>26</v>
      </c>
      <c r="F228" s="70" t="s">
        <v>19</v>
      </c>
      <c r="G228" s="78" t="n">
        <v>6540010280</v>
      </c>
      <c r="H228" s="70"/>
      <c r="I228" s="71" t="n">
        <f aca="false">SUM(J228:X228)</f>
        <v>1201400</v>
      </c>
      <c r="K228" s="71" t="n">
        <f aca="false">K229</f>
        <v>435000</v>
      </c>
      <c r="L228" s="71" t="n">
        <f aca="false">L229</f>
        <v>0</v>
      </c>
      <c r="M228" s="71" t="n">
        <f aca="false">M229</f>
        <v>0</v>
      </c>
      <c r="N228" s="71" t="n">
        <f aca="false">N229</f>
        <v>0</v>
      </c>
      <c r="O228" s="71" t="n">
        <f aca="false">O229</f>
        <v>0</v>
      </c>
      <c r="P228" s="71" t="n">
        <f aca="false">P229</f>
        <v>0</v>
      </c>
      <c r="Q228" s="71" t="n">
        <f aca="false">Q229</f>
        <v>766400</v>
      </c>
      <c r="R228" s="71" t="n">
        <f aca="false">R229</f>
        <v>0</v>
      </c>
      <c r="S228" s="71" t="n">
        <f aca="false">S229</f>
        <v>0</v>
      </c>
      <c r="T228" s="71" t="n">
        <f aca="false">T229</f>
        <v>0</v>
      </c>
      <c r="U228" s="71" t="n">
        <f aca="false">U229</f>
        <v>0</v>
      </c>
      <c r="V228" s="71" t="n">
        <f aca="false">V229</f>
        <v>0</v>
      </c>
      <c r="W228" s="71" t="n">
        <f aca="false">W229</f>
        <v>0</v>
      </c>
      <c r="X228" s="71"/>
    </row>
    <row r="229" customFormat="false" ht="35.2" hidden="false" customHeight="true" outlineLevel="0" collapsed="false">
      <c r="B229" s="63"/>
      <c r="C229" s="43" t="s">
        <v>127</v>
      </c>
      <c r="D229" s="123" t="s">
        <v>377</v>
      </c>
      <c r="E229" s="70" t="s">
        <v>26</v>
      </c>
      <c r="F229" s="70" t="s">
        <v>19</v>
      </c>
      <c r="G229" s="78" t="n">
        <v>6540010280</v>
      </c>
      <c r="H229" s="70" t="s">
        <v>128</v>
      </c>
      <c r="I229" s="71" t="n">
        <f aca="false">SUM(J229:X229)</f>
        <v>1201400</v>
      </c>
      <c r="K229" s="71" t="n">
        <v>435000</v>
      </c>
      <c r="L229" s="71" t="n">
        <v>0</v>
      </c>
      <c r="M229" s="71" t="n">
        <v>0</v>
      </c>
      <c r="N229" s="71" t="n">
        <v>0</v>
      </c>
      <c r="O229" s="71" t="n">
        <v>0</v>
      </c>
      <c r="P229" s="71" t="n">
        <v>0</v>
      </c>
      <c r="Q229" s="71" t="n">
        <v>766400</v>
      </c>
      <c r="X229" s="71"/>
    </row>
    <row r="230" customFormat="false" ht="35.2" hidden="false" customHeight="true" outlineLevel="0" collapsed="false">
      <c r="B230" s="63"/>
      <c r="C230" s="43" t="s">
        <v>292</v>
      </c>
      <c r="D230" s="123" t="s">
        <v>377</v>
      </c>
      <c r="E230" s="70" t="s">
        <v>26</v>
      </c>
      <c r="F230" s="70" t="s">
        <v>19</v>
      </c>
      <c r="G230" s="78" t="n">
        <v>6540010290</v>
      </c>
      <c r="H230" s="70"/>
      <c r="I230" s="71" t="n">
        <f aca="false">SUM(J230:X230)</f>
        <v>1099900</v>
      </c>
      <c r="N230" s="71" t="n">
        <f aca="false">N231</f>
        <v>800000</v>
      </c>
      <c r="O230" s="71" t="n">
        <f aca="false">O231</f>
        <v>0</v>
      </c>
      <c r="P230" s="71" t="n">
        <f aca="false">P231</f>
        <v>0</v>
      </c>
      <c r="Q230" s="71" t="n">
        <f aca="false">Q231</f>
        <v>299900</v>
      </c>
      <c r="R230" s="71" t="n">
        <f aca="false">R231</f>
        <v>0</v>
      </c>
      <c r="S230" s="71" t="n">
        <f aca="false">S231</f>
        <v>0</v>
      </c>
      <c r="T230" s="71" t="n">
        <f aca="false">T231</f>
        <v>0</v>
      </c>
      <c r="U230" s="71" t="n">
        <f aca="false">U231</f>
        <v>0</v>
      </c>
      <c r="V230" s="71" t="n">
        <f aca="false">V231</f>
        <v>0</v>
      </c>
      <c r="W230" s="71" t="n">
        <f aca="false">W231</f>
        <v>0</v>
      </c>
      <c r="X230" s="71"/>
    </row>
    <row r="231" customFormat="false" ht="35.2" hidden="false" customHeight="true" outlineLevel="0" collapsed="false">
      <c r="B231" s="63"/>
      <c r="C231" s="43" t="s">
        <v>127</v>
      </c>
      <c r="D231" s="123" t="s">
        <v>377</v>
      </c>
      <c r="E231" s="70" t="s">
        <v>26</v>
      </c>
      <c r="F231" s="70" t="s">
        <v>19</v>
      </c>
      <c r="G231" s="78" t="n">
        <v>6540010290</v>
      </c>
      <c r="H231" s="70" t="s">
        <v>128</v>
      </c>
      <c r="I231" s="71" t="n">
        <f aca="false">SUM(J231:X231)</f>
        <v>1099900</v>
      </c>
      <c r="N231" s="71" t="n">
        <v>800000</v>
      </c>
      <c r="O231" s="71" t="n">
        <v>0</v>
      </c>
      <c r="P231" s="71" t="n">
        <v>0</v>
      </c>
      <c r="Q231" s="71" t="n">
        <v>299900</v>
      </c>
      <c r="X231" s="71"/>
    </row>
    <row r="232" customFormat="false" ht="35.2" hidden="false" customHeight="true" outlineLevel="0" collapsed="false">
      <c r="B232" s="63"/>
      <c r="C232" s="43" t="s">
        <v>293</v>
      </c>
      <c r="D232" s="123" t="s">
        <v>377</v>
      </c>
      <c r="E232" s="70" t="s">
        <v>26</v>
      </c>
      <c r="F232" s="70" t="s">
        <v>19</v>
      </c>
      <c r="G232" s="78" t="n">
        <v>6540011280</v>
      </c>
      <c r="H232" s="70"/>
      <c r="I232" s="71" t="n">
        <f aca="false">SUM(J232:X232)</f>
        <v>3267600</v>
      </c>
      <c r="J232" s="71" t="n">
        <f aca="false">J233</f>
        <v>1950000</v>
      </c>
      <c r="K232" s="71" t="n">
        <f aca="false">K233</f>
        <v>-1950000</v>
      </c>
      <c r="L232" s="71" t="n">
        <f aca="false">L233</f>
        <v>0</v>
      </c>
      <c r="M232" s="71" t="n">
        <f aca="false">M233</f>
        <v>0</v>
      </c>
      <c r="N232" s="71" t="n">
        <f aca="false">N233</f>
        <v>3267600</v>
      </c>
      <c r="O232" s="71" t="n">
        <f aca="false">O233</f>
        <v>0</v>
      </c>
      <c r="P232" s="71" t="n">
        <f aca="false">P233</f>
        <v>0</v>
      </c>
      <c r="Q232" s="71" t="n">
        <f aca="false">Q233</f>
        <v>0</v>
      </c>
      <c r="R232" s="71" t="n">
        <f aca="false">R233</f>
        <v>0</v>
      </c>
      <c r="S232" s="71" t="n">
        <f aca="false">S233</f>
        <v>0</v>
      </c>
      <c r="T232" s="71" t="n">
        <f aca="false">T233</f>
        <v>0</v>
      </c>
      <c r="U232" s="71" t="n">
        <f aca="false">U233</f>
        <v>0</v>
      </c>
      <c r="V232" s="71" t="n">
        <f aca="false">V233</f>
        <v>0</v>
      </c>
      <c r="W232" s="71" t="n">
        <f aca="false">W233</f>
        <v>0</v>
      </c>
      <c r="X232" s="71" t="n">
        <f aca="false">X233</f>
        <v>0</v>
      </c>
    </row>
    <row r="233" customFormat="false" ht="35.2" hidden="false" customHeight="true" outlineLevel="0" collapsed="false">
      <c r="B233" s="63"/>
      <c r="C233" s="43" t="s">
        <v>127</v>
      </c>
      <c r="D233" s="123" t="s">
        <v>377</v>
      </c>
      <c r="E233" s="70" t="s">
        <v>26</v>
      </c>
      <c r="F233" s="70" t="s">
        <v>19</v>
      </c>
      <c r="G233" s="78" t="n">
        <v>6540011280</v>
      </c>
      <c r="H233" s="70" t="s">
        <v>128</v>
      </c>
      <c r="I233" s="71" t="n">
        <f aca="false">SUM(J233:X233)</f>
        <v>3267600</v>
      </c>
      <c r="J233" s="71" t="n">
        <v>1950000</v>
      </c>
      <c r="K233" s="71" t="n">
        <v>-1950000</v>
      </c>
      <c r="L233" s="71" t="n">
        <v>0</v>
      </c>
      <c r="M233" s="71" t="n">
        <v>0</v>
      </c>
      <c r="N233" s="71" t="n">
        <v>3267600</v>
      </c>
      <c r="O233" s="71" t="n">
        <v>0</v>
      </c>
      <c r="P233" s="71" t="n">
        <v>0</v>
      </c>
      <c r="Q233" s="71" t="n">
        <v>0</v>
      </c>
      <c r="R233" s="71" t="n">
        <v>0</v>
      </c>
      <c r="S233" s="71" t="n">
        <v>0</v>
      </c>
      <c r="T233" s="71" t="n">
        <v>0</v>
      </c>
      <c r="U233" s="71" t="n">
        <v>0</v>
      </c>
      <c r="V233" s="71" t="n">
        <v>0</v>
      </c>
      <c r="W233" s="71" t="n">
        <v>0</v>
      </c>
      <c r="X233" s="71"/>
    </row>
    <row r="234" customFormat="false" ht="35.2" hidden="false" customHeight="true" outlineLevel="0" collapsed="false">
      <c r="B234" s="63"/>
      <c r="C234" s="43" t="s">
        <v>294</v>
      </c>
      <c r="D234" s="123" t="s">
        <v>377</v>
      </c>
      <c r="E234" s="70" t="s">
        <v>26</v>
      </c>
      <c r="F234" s="70" t="s">
        <v>19</v>
      </c>
      <c r="G234" s="78" t="n">
        <v>6540067471</v>
      </c>
      <c r="H234" s="70"/>
      <c r="I234" s="71" t="n">
        <f aca="false">SUM(J234:X234)</f>
        <v>45337500</v>
      </c>
      <c r="V234" s="71" t="n">
        <f aca="false">V235</f>
        <v>45337500</v>
      </c>
      <c r="W234" s="71" t="n">
        <f aca="false">W235</f>
        <v>0</v>
      </c>
      <c r="X234" s="71"/>
    </row>
    <row r="235" customFormat="false" ht="35.2" hidden="false" customHeight="true" outlineLevel="0" collapsed="false">
      <c r="B235" s="63"/>
      <c r="C235" s="43" t="s">
        <v>127</v>
      </c>
      <c r="D235" s="123" t="s">
        <v>377</v>
      </c>
      <c r="E235" s="70" t="s">
        <v>26</v>
      </c>
      <c r="F235" s="70" t="s">
        <v>19</v>
      </c>
      <c r="G235" s="78" t="n">
        <v>6540067471</v>
      </c>
      <c r="H235" s="70" t="s">
        <v>128</v>
      </c>
      <c r="I235" s="71" t="n">
        <f aca="false">SUM(J235:X235)</f>
        <v>45337500</v>
      </c>
      <c r="V235" s="71" t="n">
        <v>45337500</v>
      </c>
      <c r="W235" s="71" t="n">
        <v>0</v>
      </c>
      <c r="X235" s="71"/>
    </row>
    <row r="236" customFormat="false" ht="35.2" hidden="false" customHeight="true" outlineLevel="0" collapsed="false">
      <c r="B236" s="63"/>
      <c r="C236" s="43" t="s">
        <v>294</v>
      </c>
      <c r="D236" s="123" t="s">
        <v>377</v>
      </c>
      <c r="E236" s="70" t="s">
        <v>26</v>
      </c>
      <c r="F236" s="70" t="s">
        <v>19</v>
      </c>
      <c r="G236" s="78" t="n">
        <v>6540067472</v>
      </c>
      <c r="H236" s="70"/>
      <c r="I236" s="71" t="n">
        <f aca="false">SUM(J236:X236)</f>
        <v>24063800</v>
      </c>
      <c r="V236" s="71" t="n">
        <f aca="false">V237</f>
        <v>24063800</v>
      </c>
      <c r="W236" s="71" t="n">
        <f aca="false">W237</f>
        <v>0</v>
      </c>
      <c r="X236" s="71"/>
    </row>
    <row r="237" customFormat="false" ht="35.2" hidden="false" customHeight="true" outlineLevel="0" collapsed="false">
      <c r="B237" s="63"/>
      <c r="C237" s="43" t="s">
        <v>127</v>
      </c>
      <c r="D237" s="123" t="s">
        <v>377</v>
      </c>
      <c r="E237" s="70" t="s">
        <v>26</v>
      </c>
      <c r="F237" s="70" t="s">
        <v>19</v>
      </c>
      <c r="G237" s="78" t="n">
        <v>6540067472</v>
      </c>
      <c r="H237" s="70" t="s">
        <v>128</v>
      </c>
      <c r="I237" s="71" t="n">
        <f aca="false">SUM(J237:X237)</f>
        <v>24063800</v>
      </c>
      <c r="V237" s="71" t="n">
        <v>24063800</v>
      </c>
      <c r="W237" s="71" t="n">
        <v>0</v>
      </c>
      <c r="X237" s="71"/>
    </row>
    <row r="238" customFormat="false" ht="17.6" hidden="false" customHeight="false" outlineLevel="0" collapsed="false">
      <c r="B238" s="63"/>
      <c r="C238" s="43" t="s">
        <v>295</v>
      </c>
      <c r="D238" s="123" t="s">
        <v>377</v>
      </c>
      <c r="E238" s="70" t="s">
        <v>26</v>
      </c>
      <c r="F238" s="70" t="s">
        <v>19</v>
      </c>
      <c r="G238" s="78" t="s">
        <v>296</v>
      </c>
      <c r="H238" s="70"/>
      <c r="I238" s="71" t="n">
        <f aca="false">SUM(J238:X238)</f>
        <v>8477217</v>
      </c>
      <c r="K238" s="71" t="n">
        <f aca="false">K239</f>
        <v>8477300</v>
      </c>
      <c r="L238" s="71" t="n">
        <f aca="false">L239</f>
        <v>0</v>
      </c>
      <c r="M238" s="71" t="n">
        <f aca="false">M239</f>
        <v>0</v>
      </c>
      <c r="N238" s="71" t="n">
        <f aca="false">N239</f>
        <v>0</v>
      </c>
      <c r="O238" s="71" t="n">
        <f aca="false">O239</f>
        <v>0</v>
      </c>
      <c r="P238" s="71" t="n">
        <f aca="false">P239</f>
        <v>0</v>
      </c>
      <c r="Q238" s="71" t="n">
        <f aca="false">Q239</f>
        <v>0</v>
      </c>
      <c r="R238" s="71" t="n">
        <f aca="false">R239</f>
        <v>0</v>
      </c>
      <c r="S238" s="71" t="n">
        <f aca="false">S239</f>
        <v>-83</v>
      </c>
      <c r="T238" s="71" t="n">
        <f aca="false">T239</f>
        <v>0</v>
      </c>
      <c r="U238" s="71" t="n">
        <f aca="false">U239</f>
        <v>0</v>
      </c>
      <c r="V238" s="71" t="n">
        <f aca="false">V239</f>
        <v>0</v>
      </c>
      <c r="W238" s="71" t="n">
        <f aca="false">W239</f>
        <v>0</v>
      </c>
      <c r="X238" s="71"/>
    </row>
    <row r="239" customFormat="false" ht="35.2" hidden="false" customHeight="true" outlineLevel="0" collapsed="false">
      <c r="B239" s="63"/>
      <c r="C239" s="43" t="s">
        <v>127</v>
      </c>
      <c r="D239" s="123" t="s">
        <v>377</v>
      </c>
      <c r="E239" s="70" t="s">
        <v>26</v>
      </c>
      <c r="F239" s="70" t="s">
        <v>19</v>
      </c>
      <c r="G239" s="78" t="s">
        <v>296</v>
      </c>
      <c r="H239" s="70" t="s">
        <v>128</v>
      </c>
      <c r="I239" s="71" t="n">
        <f aca="false">SUM(J239:X239)</f>
        <v>8477217</v>
      </c>
      <c r="K239" s="71" t="n">
        <v>8477300</v>
      </c>
      <c r="L239" s="71" t="n">
        <v>0</v>
      </c>
      <c r="M239" s="71" t="n">
        <v>0</v>
      </c>
      <c r="N239" s="71" t="n">
        <v>0</v>
      </c>
      <c r="O239" s="71" t="n">
        <v>0</v>
      </c>
      <c r="P239" s="71" t="n">
        <v>0</v>
      </c>
      <c r="Q239" s="71" t="n">
        <v>0</v>
      </c>
      <c r="R239" s="71" t="n">
        <v>0</v>
      </c>
      <c r="S239" s="71" t="n">
        <f aca="false">-83</f>
        <v>-83</v>
      </c>
      <c r="T239" s="71" t="n">
        <v>0</v>
      </c>
      <c r="U239" s="71" t="n">
        <v>0</v>
      </c>
      <c r="V239" s="71" t="n">
        <v>0</v>
      </c>
      <c r="W239" s="71" t="n">
        <v>0</v>
      </c>
      <c r="X239" s="71"/>
    </row>
    <row r="240" customFormat="false" ht="67.2" hidden="true" customHeight="true" outlineLevel="0" collapsed="false">
      <c r="B240" s="63"/>
      <c r="C240" s="43" t="s">
        <v>297</v>
      </c>
      <c r="D240" s="123" t="s">
        <v>377</v>
      </c>
      <c r="E240" s="70" t="s">
        <v>26</v>
      </c>
      <c r="F240" s="70" t="s">
        <v>19</v>
      </c>
      <c r="G240" s="78" t="s">
        <v>298</v>
      </c>
      <c r="H240" s="70"/>
      <c r="I240" s="71" t="n">
        <f aca="false">SUM(J240:X240)</f>
        <v>0</v>
      </c>
      <c r="J240" s="71" t="n">
        <f aca="false">J241</f>
        <v>15000000</v>
      </c>
      <c r="K240" s="71" t="n">
        <f aca="false">K241</f>
        <v>-15000000</v>
      </c>
      <c r="L240" s="71" t="n">
        <f aca="false">L241</f>
        <v>0</v>
      </c>
      <c r="M240" s="71" t="n">
        <f aca="false">M241</f>
        <v>0</v>
      </c>
      <c r="N240" s="71" t="n">
        <f aca="false">N241</f>
        <v>0</v>
      </c>
      <c r="O240" s="71" t="n">
        <f aca="false">O241</f>
        <v>0</v>
      </c>
      <c r="P240" s="71" t="n">
        <f aca="false">P241</f>
        <v>0</v>
      </c>
      <c r="Q240" s="71" t="n">
        <f aca="false">Q241</f>
        <v>0</v>
      </c>
      <c r="R240" s="71" t="n">
        <f aca="false">R241</f>
        <v>0</v>
      </c>
      <c r="S240" s="71" t="n">
        <f aca="false">S241</f>
        <v>0</v>
      </c>
      <c r="T240" s="71" t="n">
        <f aca="false">T241</f>
        <v>0</v>
      </c>
      <c r="U240" s="71" t="n">
        <f aca="false">U241</f>
        <v>0</v>
      </c>
      <c r="V240" s="71" t="n">
        <f aca="false">V241</f>
        <v>0</v>
      </c>
      <c r="W240" s="71" t="n">
        <f aca="false">W241</f>
        <v>0</v>
      </c>
      <c r="X240" s="71"/>
    </row>
    <row r="241" customFormat="false" ht="35.2" hidden="true" customHeight="true" outlineLevel="0" collapsed="false">
      <c r="B241" s="63"/>
      <c r="C241" s="43" t="s">
        <v>127</v>
      </c>
      <c r="D241" s="123" t="s">
        <v>377</v>
      </c>
      <c r="E241" s="70" t="s">
        <v>26</v>
      </c>
      <c r="F241" s="70" t="s">
        <v>19</v>
      </c>
      <c r="G241" s="78" t="s">
        <v>298</v>
      </c>
      <c r="H241" s="70" t="s">
        <v>128</v>
      </c>
      <c r="I241" s="71" t="n">
        <f aca="false">SUM(J241:X241)</f>
        <v>0</v>
      </c>
      <c r="J241" s="71" t="n">
        <v>15000000</v>
      </c>
      <c r="K241" s="71" t="n">
        <v>-15000000</v>
      </c>
      <c r="L241" s="71" t="n">
        <v>0</v>
      </c>
      <c r="M241" s="71" t="n">
        <v>0</v>
      </c>
      <c r="N241" s="71" t="n">
        <v>0</v>
      </c>
      <c r="O241" s="71" t="n">
        <v>0</v>
      </c>
      <c r="P241" s="71" t="n">
        <v>0</v>
      </c>
      <c r="Q241" s="71" t="n">
        <v>0</v>
      </c>
      <c r="R241" s="71" t="n">
        <v>0</v>
      </c>
      <c r="S241" s="71" t="n">
        <v>0</v>
      </c>
      <c r="T241" s="71" t="n">
        <v>0</v>
      </c>
      <c r="U241" s="71" t="n">
        <v>0</v>
      </c>
      <c r="V241" s="71" t="n">
        <v>0</v>
      </c>
      <c r="W241" s="71" t="n">
        <v>0</v>
      </c>
      <c r="X241" s="71"/>
    </row>
    <row r="242" customFormat="false" ht="99.2" hidden="false" customHeight="true" outlineLevel="0" collapsed="false">
      <c r="B242" s="63"/>
      <c r="C242" s="43" t="s">
        <v>299</v>
      </c>
      <c r="D242" s="123" t="s">
        <v>377</v>
      </c>
      <c r="E242" s="70" t="s">
        <v>26</v>
      </c>
      <c r="F242" s="70" t="s">
        <v>19</v>
      </c>
      <c r="G242" s="78" t="s">
        <v>300</v>
      </c>
      <c r="H242" s="70"/>
      <c r="I242" s="71" t="n">
        <f aca="false">SUM(J242:X242)</f>
        <v>14495200</v>
      </c>
      <c r="J242" s="71" t="n">
        <f aca="false">J243</f>
        <v>82037300</v>
      </c>
      <c r="K242" s="71" t="n">
        <f aca="false">K243</f>
        <v>0</v>
      </c>
      <c r="L242" s="71" t="n">
        <f aca="false">L243</f>
        <v>-67074500</v>
      </c>
      <c r="M242" s="71" t="n">
        <f aca="false">M243</f>
        <v>0</v>
      </c>
      <c r="N242" s="71" t="n">
        <f aca="false">N243</f>
        <v>0</v>
      </c>
      <c r="O242" s="71" t="n">
        <f aca="false">O243</f>
        <v>0</v>
      </c>
      <c r="P242" s="71" t="n">
        <f aca="false">P243</f>
        <v>0</v>
      </c>
      <c r="Q242" s="71" t="n">
        <f aca="false">Q243</f>
        <v>0</v>
      </c>
      <c r="R242" s="71" t="n">
        <f aca="false">R243</f>
        <v>0</v>
      </c>
      <c r="S242" s="71" t="n">
        <f aca="false">S243</f>
        <v>0</v>
      </c>
      <c r="T242" s="71" t="n">
        <f aca="false">T243</f>
        <v>0</v>
      </c>
      <c r="U242" s="71" t="n">
        <f aca="false">U243</f>
        <v>0</v>
      </c>
      <c r="V242" s="71" t="n">
        <f aca="false">V243</f>
        <v>0</v>
      </c>
      <c r="W242" s="71" t="n">
        <f aca="false">W243</f>
        <v>-467600</v>
      </c>
      <c r="X242" s="71"/>
    </row>
    <row r="243" customFormat="false" ht="35.2" hidden="false" customHeight="true" outlineLevel="0" collapsed="false">
      <c r="B243" s="63"/>
      <c r="C243" s="43" t="s">
        <v>127</v>
      </c>
      <c r="D243" s="123" t="s">
        <v>377</v>
      </c>
      <c r="E243" s="70" t="s">
        <v>26</v>
      </c>
      <c r="F243" s="70" t="s">
        <v>19</v>
      </c>
      <c r="G243" s="78" t="s">
        <v>300</v>
      </c>
      <c r="H243" s="70" t="s">
        <v>128</v>
      </c>
      <c r="I243" s="71" t="n">
        <f aca="false">SUM(J243:X243)</f>
        <v>14495200</v>
      </c>
      <c r="J243" s="71" t="n">
        <v>82037300</v>
      </c>
      <c r="K243" s="71" t="n">
        <v>0</v>
      </c>
      <c r="L243" s="71" t="n">
        <v>-67074500</v>
      </c>
      <c r="M243" s="71" t="n">
        <v>0</v>
      </c>
      <c r="N243" s="71" t="n">
        <v>0</v>
      </c>
      <c r="O243" s="71" t="n">
        <v>0</v>
      </c>
      <c r="P243" s="71" t="n">
        <v>0</v>
      </c>
      <c r="Q243" s="71" t="n">
        <v>0</v>
      </c>
      <c r="R243" s="71" t="n">
        <v>0</v>
      </c>
      <c r="S243" s="71" t="n">
        <v>0</v>
      </c>
      <c r="T243" s="71" t="n">
        <v>0</v>
      </c>
      <c r="U243" s="71" t="n">
        <v>0</v>
      </c>
      <c r="V243" s="71" t="n">
        <v>0</v>
      </c>
      <c r="W243" s="71" t="n">
        <v>-467600</v>
      </c>
      <c r="X243" s="71"/>
    </row>
    <row r="244" customFormat="false" ht="35.2" hidden="false" customHeight="true" outlineLevel="0" collapsed="false">
      <c r="B244" s="63"/>
      <c r="C244" s="43" t="s">
        <v>295</v>
      </c>
      <c r="D244" s="123" t="s">
        <v>377</v>
      </c>
      <c r="E244" s="70" t="s">
        <v>26</v>
      </c>
      <c r="F244" s="70" t="s">
        <v>19</v>
      </c>
      <c r="G244" s="78" t="s">
        <v>301</v>
      </c>
      <c r="H244" s="70"/>
      <c r="I244" s="71" t="n">
        <f aca="false">SUM(J244:X244)</f>
        <v>83</v>
      </c>
      <c r="S244" s="71" t="n">
        <f aca="false">S245</f>
        <v>83</v>
      </c>
      <c r="T244" s="71" t="n">
        <f aca="false">T245</f>
        <v>0</v>
      </c>
      <c r="U244" s="71" t="n">
        <f aca="false">U245</f>
        <v>0</v>
      </c>
      <c r="V244" s="71" t="n">
        <f aca="false">V245</f>
        <v>0</v>
      </c>
      <c r="W244" s="71" t="n">
        <f aca="false">W245</f>
        <v>0</v>
      </c>
      <c r="X244" s="71"/>
    </row>
    <row r="245" customFormat="false" ht="35.2" hidden="false" customHeight="true" outlineLevel="0" collapsed="false">
      <c r="B245" s="63"/>
      <c r="C245" s="43" t="s">
        <v>127</v>
      </c>
      <c r="D245" s="123" t="s">
        <v>377</v>
      </c>
      <c r="E245" s="70" t="s">
        <v>26</v>
      </c>
      <c r="F245" s="70" t="s">
        <v>19</v>
      </c>
      <c r="G245" s="78" t="s">
        <v>301</v>
      </c>
      <c r="H245" s="70" t="s">
        <v>128</v>
      </c>
      <c r="I245" s="71" t="n">
        <f aca="false">SUM(J245:X245)</f>
        <v>83</v>
      </c>
      <c r="S245" s="71" t="n">
        <v>83</v>
      </c>
      <c r="T245" s="71" t="n">
        <v>0</v>
      </c>
      <c r="U245" s="71" t="n">
        <v>0</v>
      </c>
      <c r="V245" s="71" t="n">
        <v>0</v>
      </c>
      <c r="W245" s="71" t="n">
        <v>0</v>
      </c>
      <c r="X245" s="71"/>
    </row>
    <row r="246" customFormat="false" ht="17.6" hidden="false" customHeight="false" outlineLevel="0" collapsed="false">
      <c r="B246" s="63"/>
      <c r="C246" s="43" t="s">
        <v>302</v>
      </c>
      <c r="D246" s="123" t="s">
        <v>377</v>
      </c>
      <c r="E246" s="70" t="s">
        <v>26</v>
      </c>
      <c r="F246" s="70" t="s">
        <v>19</v>
      </c>
      <c r="G246" s="78" t="n">
        <v>6550000000</v>
      </c>
      <c r="H246" s="70"/>
      <c r="I246" s="71" t="n">
        <f aca="false">SUM(J246:X246)</f>
        <v>169146300</v>
      </c>
      <c r="J246" s="71" t="n">
        <f aca="false">J249+J247</f>
        <v>62127715</v>
      </c>
      <c r="K246" s="71" t="n">
        <f aca="false">K249+K247</f>
        <v>-2352115</v>
      </c>
      <c r="L246" s="71" t="n">
        <f aca="false">L249+L247</f>
        <v>121533300</v>
      </c>
      <c r="M246" s="71" t="n">
        <f aca="false">M249+M247</f>
        <v>0</v>
      </c>
      <c r="N246" s="71" t="n">
        <f aca="false">N249+N247</f>
        <v>0</v>
      </c>
      <c r="O246" s="71" t="n">
        <f aca="false">O249+O247</f>
        <v>22000000</v>
      </c>
      <c r="P246" s="71" t="n">
        <f aca="false">P249+P247</f>
        <v>0</v>
      </c>
      <c r="Q246" s="71" t="n">
        <f aca="false">Q249+Q247</f>
        <v>-34552300</v>
      </c>
      <c r="R246" s="71" t="n">
        <f aca="false">R249+R247+R251</f>
        <v>-106200</v>
      </c>
      <c r="S246" s="71" t="n">
        <f aca="false">S249+S247+S251</f>
        <v>3000</v>
      </c>
      <c r="T246" s="71" t="n">
        <f aca="false">T249+T247+T251</f>
        <v>0</v>
      </c>
      <c r="U246" s="71" t="n">
        <f aca="false">U249+U247+U251</f>
        <v>0</v>
      </c>
      <c r="V246" s="71" t="n">
        <f aca="false">V249+V247+V251</f>
        <v>0</v>
      </c>
      <c r="W246" s="71" t="n">
        <f aca="false">W249+W247+W251</f>
        <v>492900</v>
      </c>
      <c r="X246" s="71" t="n">
        <f aca="false">X249</f>
        <v>0</v>
      </c>
    </row>
    <row r="247" customFormat="false" ht="51.2" hidden="true" customHeight="true" outlineLevel="0" collapsed="false">
      <c r="B247" s="63"/>
      <c r="C247" s="43" t="s">
        <v>303</v>
      </c>
      <c r="D247" s="123" t="s">
        <v>377</v>
      </c>
      <c r="E247" s="70" t="s">
        <v>26</v>
      </c>
      <c r="F247" s="70" t="s">
        <v>19</v>
      </c>
      <c r="G247" s="78" t="n">
        <v>6550010390</v>
      </c>
      <c r="H247" s="70"/>
      <c r="I247" s="71" t="n">
        <f aca="false">SUM(J247:X247)</f>
        <v>0</v>
      </c>
      <c r="J247" s="71" t="n">
        <f aca="false">J248</f>
        <v>1276600</v>
      </c>
      <c r="K247" s="71" t="n">
        <f aca="false">K248</f>
        <v>-1276600</v>
      </c>
      <c r="L247" s="71" t="n">
        <f aca="false">L248</f>
        <v>0</v>
      </c>
      <c r="M247" s="71" t="n">
        <f aca="false">M248</f>
        <v>0</v>
      </c>
      <c r="N247" s="71" t="n">
        <f aca="false">N248</f>
        <v>0</v>
      </c>
      <c r="O247" s="71" t="n">
        <f aca="false">O248</f>
        <v>0</v>
      </c>
      <c r="P247" s="71" t="n">
        <f aca="false">P248</f>
        <v>0</v>
      </c>
      <c r="Q247" s="71" t="n">
        <f aca="false">Q248</f>
        <v>0</v>
      </c>
      <c r="R247" s="71" t="n">
        <f aca="false">R248</f>
        <v>0</v>
      </c>
      <c r="S247" s="71" t="n">
        <f aca="false">S248</f>
        <v>0</v>
      </c>
      <c r="T247" s="71" t="n">
        <f aca="false">T248</f>
        <v>0</v>
      </c>
      <c r="U247" s="71" t="n">
        <f aca="false">U248</f>
        <v>0</v>
      </c>
      <c r="V247" s="71" t="n">
        <f aca="false">V248</f>
        <v>0</v>
      </c>
      <c r="W247" s="71" t="n">
        <f aca="false">W248</f>
        <v>0</v>
      </c>
      <c r="X247" s="71"/>
    </row>
    <row r="248" customFormat="false" ht="35.2" hidden="true" customHeight="true" outlineLevel="0" collapsed="false">
      <c r="B248" s="63"/>
      <c r="C248" s="43" t="s">
        <v>127</v>
      </c>
      <c r="D248" s="123" t="s">
        <v>377</v>
      </c>
      <c r="E248" s="70" t="s">
        <v>26</v>
      </c>
      <c r="F248" s="70" t="s">
        <v>19</v>
      </c>
      <c r="G248" s="78" t="n">
        <v>6550010390</v>
      </c>
      <c r="H248" s="70" t="s">
        <v>128</v>
      </c>
      <c r="I248" s="71" t="n">
        <f aca="false">SUM(J248:X248)</f>
        <v>0</v>
      </c>
      <c r="J248" s="71" t="n">
        <v>1276600</v>
      </c>
      <c r="K248" s="71" t="n">
        <v>-1276600</v>
      </c>
      <c r="L248" s="71" t="n">
        <v>0</v>
      </c>
      <c r="M248" s="71" t="n">
        <v>0</v>
      </c>
      <c r="N248" s="71" t="n">
        <v>0</v>
      </c>
      <c r="O248" s="71" t="n">
        <v>0</v>
      </c>
      <c r="P248" s="71" t="n">
        <v>0</v>
      </c>
      <c r="Q248" s="71" t="n">
        <v>0</v>
      </c>
      <c r="R248" s="71" t="n">
        <v>0</v>
      </c>
      <c r="S248" s="71" t="n">
        <v>0</v>
      </c>
      <c r="T248" s="71" t="n">
        <v>0</v>
      </c>
      <c r="U248" s="71" t="n">
        <v>0</v>
      </c>
      <c r="V248" s="71" t="n">
        <v>0</v>
      </c>
      <c r="W248" s="71" t="n">
        <v>0</v>
      </c>
      <c r="X248" s="71"/>
    </row>
    <row r="249" customFormat="false" ht="35.2" hidden="false" customHeight="true" outlineLevel="0" collapsed="false">
      <c r="B249" s="63"/>
      <c r="C249" s="43" t="s">
        <v>304</v>
      </c>
      <c r="D249" s="123" t="s">
        <v>377</v>
      </c>
      <c r="E249" s="70" t="s">
        <v>26</v>
      </c>
      <c r="F249" s="70" t="s">
        <v>19</v>
      </c>
      <c r="G249" s="78" t="s">
        <v>305</v>
      </c>
      <c r="H249" s="70"/>
      <c r="I249" s="71" t="n">
        <f aca="false">SUM(J249:X249)</f>
        <v>168756385</v>
      </c>
      <c r="J249" s="71" t="n">
        <f aca="false">J250</f>
        <v>60851115</v>
      </c>
      <c r="K249" s="71" t="n">
        <f aca="false">K250</f>
        <v>-1075515</v>
      </c>
      <c r="L249" s="71" t="n">
        <f aca="false">L250</f>
        <v>121533300</v>
      </c>
      <c r="M249" s="71" t="n">
        <f aca="false">M250</f>
        <v>0</v>
      </c>
      <c r="N249" s="71" t="n">
        <f aca="false">N250</f>
        <v>0</v>
      </c>
      <c r="O249" s="71" t="n">
        <f aca="false">O250</f>
        <v>22000000</v>
      </c>
      <c r="P249" s="71" t="n">
        <f aca="false">P250</f>
        <v>0</v>
      </c>
      <c r="Q249" s="71" t="n">
        <f aca="false">Q250</f>
        <v>-34552300</v>
      </c>
      <c r="R249" s="71" t="n">
        <f aca="false">R250</f>
        <v>-106215</v>
      </c>
      <c r="S249" s="71" t="n">
        <f aca="false">S250</f>
        <v>0</v>
      </c>
      <c r="T249" s="71" t="n">
        <f aca="false">T250</f>
        <v>0</v>
      </c>
      <c r="U249" s="71" t="n">
        <f aca="false">U250</f>
        <v>0</v>
      </c>
      <c r="V249" s="71" t="n">
        <f aca="false">V250</f>
        <v>0</v>
      </c>
      <c r="W249" s="71" t="n">
        <f aca="false">W250</f>
        <v>106000</v>
      </c>
      <c r="X249" s="71" t="n">
        <f aca="false">X250</f>
        <v>0</v>
      </c>
    </row>
    <row r="250" customFormat="false" ht="35.2" hidden="false" customHeight="true" outlineLevel="0" collapsed="false">
      <c r="B250" s="63"/>
      <c r="C250" s="43" t="s">
        <v>127</v>
      </c>
      <c r="D250" s="123" t="s">
        <v>377</v>
      </c>
      <c r="E250" s="70" t="s">
        <v>26</v>
      </c>
      <c r="F250" s="70" t="s">
        <v>19</v>
      </c>
      <c r="G250" s="78" t="s">
        <v>305</v>
      </c>
      <c r="H250" s="70" t="s">
        <v>128</v>
      </c>
      <c r="I250" s="71" t="n">
        <f aca="false">SUM(J250:X250)</f>
        <v>168756385</v>
      </c>
      <c r="J250" s="71" t="n">
        <v>60851115</v>
      </c>
      <c r="K250" s="71" t="n">
        <v>-1075515</v>
      </c>
      <c r="L250" s="71" t="n">
        <v>121533300</v>
      </c>
      <c r="M250" s="71" t="n">
        <v>0</v>
      </c>
      <c r="N250" s="71" t="n">
        <v>0</v>
      </c>
      <c r="O250" s="71" t="n">
        <v>22000000</v>
      </c>
      <c r="P250" s="71" t="n">
        <v>0</v>
      </c>
      <c r="Q250" s="71" t="n">
        <v>-34552300</v>
      </c>
      <c r="R250" s="71" t="n">
        <v>-106215</v>
      </c>
      <c r="S250" s="71" t="n">
        <v>0</v>
      </c>
      <c r="T250" s="71" t="n">
        <v>0</v>
      </c>
      <c r="U250" s="71" t="n">
        <v>0</v>
      </c>
      <c r="V250" s="71" t="n">
        <v>0</v>
      </c>
      <c r="W250" s="71" t="n">
        <v>106000</v>
      </c>
      <c r="X250" s="71" t="n">
        <v>0</v>
      </c>
    </row>
    <row r="251" customFormat="false" ht="35.2" hidden="false" customHeight="true" outlineLevel="0" collapsed="false">
      <c r="B251" s="63"/>
      <c r="C251" s="43" t="s">
        <v>304</v>
      </c>
      <c r="D251" s="123" t="s">
        <v>377</v>
      </c>
      <c r="E251" s="70" t="s">
        <v>26</v>
      </c>
      <c r="F251" s="70" t="s">
        <v>19</v>
      </c>
      <c r="G251" s="78" t="s">
        <v>306</v>
      </c>
      <c r="H251" s="70"/>
      <c r="I251" s="71" t="n">
        <f aca="false">SUM(J251:X251)</f>
        <v>389915</v>
      </c>
      <c r="R251" s="71" t="n">
        <f aca="false">R252</f>
        <v>15</v>
      </c>
      <c r="S251" s="71" t="n">
        <f aca="false">S252</f>
        <v>3000</v>
      </c>
      <c r="T251" s="71" t="n">
        <f aca="false">T252</f>
        <v>0</v>
      </c>
      <c r="U251" s="71" t="n">
        <f aca="false">U252</f>
        <v>0</v>
      </c>
      <c r="V251" s="71" t="n">
        <f aca="false">V252</f>
        <v>0</v>
      </c>
      <c r="W251" s="71" t="n">
        <f aca="false">W252</f>
        <v>386900</v>
      </c>
      <c r="X251" s="71"/>
    </row>
    <row r="252" customFormat="false" ht="35.2" hidden="false" customHeight="true" outlineLevel="0" collapsed="false">
      <c r="B252" s="63"/>
      <c r="C252" s="43" t="s">
        <v>127</v>
      </c>
      <c r="D252" s="123" t="s">
        <v>377</v>
      </c>
      <c r="E252" s="70" t="s">
        <v>26</v>
      </c>
      <c r="F252" s="70" t="s">
        <v>19</v>
      </c>
      <c r="G252" s="78" t="s">
        <v>306</v>
      </c>
      <c r="H252" s="70" t="s">
        <v>128</v>
      </c>
      <c r="I252" s="71" t="n">
        <f aca="false">SUM(J252:X252)</f>
        <v>389915</v>
      </c>
      <c r="R252" s="71" t="n">
        <v>15</v>
      </c>
      <c r="S252" s="71" t="n">
        <v>3000</v>
      </c>
      <c r="T252" s="71" t="n">
        <v>0</v>
      </c>
      <c r="U252" s="71" t="n">
        <v>0</v>
      </c>
      <c r="V252" s="71" t="n">
        <v>0</v>
      </c>
      <c r="W252" s="71" t="n">
        <v>386900</v>
      </c>
      <c r="X252" s="71"/>
    </row>
    <row r="253" customFormat="false" ht="35.2" hidden="false" customHeight="true" outlineLevel="0" collapsed="false">
      <c r="B253" s="63"/>
      <c r="C253" s="43" t="s">
        <v>324</v>
      </c>
      <c r="D253" s="123" t="s">
        <v>377</v>
      </c>
      <c r="E253" s="70" t="s">
        <v>26</v>
      </c>
      <c r="F253" s="70" t="s">
        <v>19</v>
      </c>
      <c r="G253" s="78" t="n">
        <v>6600000000</v>
      </c>
      <c r="H253" s="70"/>
      <c r="I253" s="71" t="n">
        <f aca="false">SUM(J253:X253)</f>
        <v>141860</v>
      </c>
      <c r="N253" s="71" t="n">
        <f aca="false">N254</f>
        <v>141860</v>
      </c>
      <c r="O253" s="71" t="n">
        <f aca="false">O254</f>
        <v>0</v>
      </c>
      <c r="P253" s="71" t="n">
        <f aca="false">P254</f>
        <v>0</v>
      </c>
      <c r="Q253" s="71" t="n">
        <f aca="false">Q254</f>
        <v>0</v>
      </c>
      <c r="R253" s="71" t="n">
        <f aca="false">R254</f>
        <v>0</v>
      </c>
      <c r="S253" s="71" t="n">
        <f aca="false">S254</f>
        <v>0</v>
      </c>
      <c r="T253" s="71" t="n">
        <f aca="false">T254</f>
        <v>0</v>
      </c>
      <c r="U253" s="71" t="n">
        <f aca="false">U254</f>
        <v>0</v>
      </c>
      <c r="V253" s="71" t="n">
        <f aca="false">V254</f>
        <v>0</v>
      </c>
      <c r="W253" s="71" t="n">
        <f aca="false">W254</f>
        <v>0</v>
      </c>
      <c r="X253" s="71"/>
    </row>
    <row r="254" customFormat="false" ht="35.2" hidden="false" customHeight="true" outlineLevel="0" collapsed="false">
      <c r="B254" s="63"/>
      <c r="C254" s="43" t="s">
        <v>291</v>
      </c>
      <c r="D254" s="123" t="s">
        <v>377</v>
      </c>
      <c r="E254" s="70" t="s">
        <v>26</v>
      </c>
      <c r="F254" s="70" t="s">
        <v>19</v>
      </c>
      <c r="G254" s="78" t="n">
        <v>6600010280</v>
      </c>
      <c r="H254" s="70"/>
      <c r="I254" s="71" t="n">
        <f aca="false">SUM(J254:X254)</f>
        <v>141860</v>
      </c>
      <c r="N254" s="71" t="n">
        <f aca="false">N255</f>
        <v>141860</v>
      </c>
      <c r="O254" s="71" t="n">
        <f aca="false">O255</f>
        <v>0</v>
      </c>
      <c r="P254" s="71" t="n">
        <f aca="false">P255</f>
        <v>0</v>
      </c>
      <c r="Q254" s="71" t="n">
        <f aca="false">Q255</f>
        <v>0</v>
      </c>
      <c r="R254" s="71" t="n">
        <f aca="false">R255</f>
        <v>0</v>
      </c>
      <c r="S254" s="71" t="n">
        <f aca="false">S255</f>
        <v>0</v>
      </c>
      <c r="T254" s="71" t="n">
        <f aca="false">T255</f>
        <v>0</v>
      </c>
      <c r="U254" s="71" t="n">
        <f aca="false">U255</f>
        <v>0</v>
      </c>
      <c r="V254" s="71" t="n">
        <f aca="false">V255</f>
        <v>0</v>
      </c>
      <c r="W254" s="71" t="n">
        <f aca="false">W255</f>
        <v>0</v>
      </c>
      <c r="X254" s="71"/>
    </row>
    <row r="255" customFormat="false" ht="35.2" hidden="false" customHeight="true" outlineLevel="0" collapsed="false">
      <c r="B255" s="63"/>
      <c r="C255" s="43" t="s">
        <v>111</v>
      </c>
      <c r="D255" s="123" t="s">
        <v>377</v>
      </c>
      <c r="E255" s="70" t="s">
        <v>26</v>
      </c>
      <c r="F255" s="70" t="s">
        <v>19</v>
      </c>
      <c r="G255" s="78" t="n">
        <v>6600010280</v>
      </c>
      <c r="H255" s="70" t="s">
        <v>112</v>
      </c>
      <c r="I255" s="71" t="n">
        <f aca="false">SUM(J255:X255)</f>
        <v>141860</v>
      </c>
      <c r="N255" s="71" t="n">
        <v>141860</v>
      </c>
      <c r="O255" s="71" t="n">
        <v>0</v>
      </c>
      <c r="P255" s="71" t="n">
        <v>0</v>
      </c>
      <c r="Q255" s="71" t="n">
        <v>0</v>
      </c>
      <c r="R255" s="71" t="n">
        <v>0</v>
      </c>
      <c r="S255" s="71" t="n">
        <v>0</v>
      </c>
      <c r="T255" s="71" t="n">
        <v>0</v>
      </c>
      <c r="U255" s="71" t="n">
        <v>0</v>
      </c>
      <c r="V255" s="71" t="n">
        <v>0</v>
      </c>
      <c r="W255" s="71" t="n">
        <v>0</v>
      </c>
      <c r="X255" s="71"/>
    </row>
    <row r="256" customFormat="false" ht="17.6" hidden="false" customHeight="false" outlineLevel="0" collapsed="false">
      <c r="B256" s="63"/>
      <c r="C256" s="43" t="s">
        <v>59</v>
      </c>
      <c r="D256" s="123" t="s">
        <v>377</v>
      </c>
      <c r="E256" s="70" t="s">
        <v>30</v>
      </c>
      <c r="F256" s="70" t="s">
        <v>89</v>
      </c>
      <c r="G256" s="78"/>
      <c r="H256" s="70"/>
      <c r="I256" s="71" t="n">
        <f aca="false">SUM(J256:X256)</f>
        <v>148830400</v>
      </c>
      <c r="J256" s="71" t="n">
        <f aca="false">J274+J289+J257</f>
        <v>70345300</v>
      </c>
      <c r="K256" s="71" t="n">
        <f aca="false">K274+K288+K257</f>
        <v>-3240600</v>
      </c>
      <c r="L256" s="71" t="n">
        <f aca="false">L274+L288+L257</f>
        <v>2024580</v>
      </c>
      <c r="M256" s="71" t="n">
        <f aca="false">M274+M288+M257+M267</f>
        <v>28848100</v>
      </c>
      <c r="N256" s="71" t="n">
        <f aca="false">N274+N288+N257+N267</f>
        <v>0</v>
      </c>
      <c r="O256" s="71" t="n">
        <f aca="false">O274+O288+O257+O267</f>
        <v>-8000000</v>
      </c>
      <c r="P256" s="71" t="n">
        <f aca="false">P274+P288+P257+P267</f>
        <v>-259500</v>
      </c>
      <c r="Q256" s="71" t="n">
        <f aca="false">Q274+Q288+Q257+Q267</f>
        <v>2710500</v>
      </c>
      <c r="R256" s="71" t="n">
        <f aca="false">R274+R288+R257+R267</f>
        <v>1554900</v>
      </c>
      <c r="S256" s="71" t="n">
        <f aca="false">S274+S288+S257+S267</f>
        <v>3920000</v>
      </c>
      <c r="T256" s="71" t="n">
        <f aca="false">T274+T288+T257+T267</f>
        <v>4849900</v>
      </c>
      <c r="U256" s="71" t="n">
        <f aca="false">U274+U288+U257+U267</f>
        <v>-391360</v>
      </c>
      <c r="V256" s="71" t="n">
        <f aca="false">V274+V288+V257+V267</f>
        <v>-816520</v>
      </c>
      <c r="W256" s="71" t="n">
        <f aca="false">W274+W288+W257+W267</f>
        <v>47285100</v>
      </c>
      <c r="X256" s="71" t="n">
        <f aca="false">X274+X289</f>
        <v>0</v>
      </c>
    </row>
    <row r="257" customFormat="false" ht="17.6" hidden="false" customHeight="false" outlineLevel="0" collapsed="false">
      <c r="B257" s="63"/>
      <c r="C257" s="43" t="s">
        <v>60</v>
      </c>
      <c r="D257" s="123" t="s">
        <v>377</v>
      </c>
      <c r="E257" s="70" t="s">
        <v>30</v>
      </c>
      <c r="F257" s="70" t="s">
        <v>17</v>
      </c>
      <c r="G257" s="78"/>
      <c r="H257" s="70"/>
      <c r="I257" s="71" t="n">
        <f aca="false">SUM(J257:X257)</f>
        <v>61210772</v>
      </c>
      <c r="J257" s="71" t="n">
        <f aca="false">J258</f>
        <v>25435000</v>
      </c>
      <c r="K257" s="71" t="n">
        <f aca="false">K258</f>
        <v>-25435000</v>
      </c>
      <c r="L257" s="71" t="n">
        <f aca="false">L258</f>
        <v>424580</v>
      </c>
      <c r="M257" s="71" t="n">
        <f aca="false">M258</f>
        <v>9500000</v>
      </c>
      <c r="N257" s="71" t="n">
        <f aca="false">N258</f>
        <v>0</v>
      </c>
      <c r="O257" s="71" t="n">
        <f aca="false">O258</f>
        <v>0</v>
      </c>
      <c r="P257" s="71" t="n">
        <f aca="false">P258</f>
        <v>0</v>
      </c>
      <c r="Q257" s="71" t="n">
        <f aca="false">Q258</f>
        <v>-529888</v>
      </c>
      <c r="R257" s="71" t="n">
        <f aca="false">R258</f>
        <v>-416000</v>
      </c>
      <c r="S257" s="71" t="n">
        <f aca="false">S258</f>
        <v>0</v>
      </c>
      <c r="T257" s="71" t="n">
        <f aca="false">T258</f>
        <v>5000000</v>
      </c>
      <c r="U257" s="71" t="n">
        <f aca="false">U258</f>
        <v>0</v>
      </c>
      <c r="V257" s="71" t="n">
        <f aca="false">V258</f>
        <v>873280</v>
      </c>
      <c r="W257" s="71" t="n">
        <f aca="false">W258</f>
        <v>46358800</v>
      </c>
      <c r="X257" s="71"/>
    </row>
    <row r="258" customFormat="false" ht="35.2" hidden="false" customHeight="true" outlineLevel="0" collapsed="false">
      <c r="B258" s="63"/>
      <c r="C258" s="43" t="s">
        <v>382</v>
      </c>
      <c r="D258" s="123" t="s">
        <v>377</v>
      </c>
      <c r="E258" s="70" t="s">
        <v>30</v>
      </c>
      <c r="F258" s="70" t="s">
        <v>17</v>
      </c>
      <c r="G258" s="78" t="n">
        <v>6500000000</v>
      </c>
      <c r="H258" s="70"/>
      <c r="I258" s="71" t="n">
        <f aca="false">SUM(J258:X258)</f>
        <v>61210772</v>
      </c>
      <c r="J258" s="71" t="n">
        <f aca="false">J259</f>
        <v>25435000</v>
      </c>
      <c r="K258" s="71" t="n">
        <f aca="false">K259</f>
        <v>-25435000</v>
      </c>
      <c r="L258" s="71" t="n">
        <f aca="false">L259</f>
        <v>424580</v>
      </c>
      <c r="M258" s="71" t="n">
        <f aca="false">M259</f>
        <v>9500000</v>
      </c>
      <c r="N258" s="71" t="n">
        <f aca="false">N259</f>
        <v>0</v>
      </c>
      <c r="O258" s="71" t="n">
        <f aca="false">O259</f>
        <v>0</v>
      </c>
      <c r="P258" s="71" t="n">
        <f aca="false">P259</f>
        <v>0</v>
      </c>
      <c r="Q258" s="71" t="n">
        <f aca="false">Q259</f>
        <v>-529888</v>
      </c>
      <c r="R258" s="71" t="n">
        <f aca="false">R259</f>
        <v>-416000</v>
      </c>
      <c r="S258" s="71" t="n">
        <f aca="false">S259</f>
        <v>0</v>
      </c>
      <c r="T258" s="71" t="n">
        <f aca="false">T259</f>
        <v>5000000</v>
      </c>
      <c r="U258" s="71" t="n">
        <f aca="false">U259</f>
        <v>0</v>
      </c>
      <c r="V258" s="71" t="n">
        <f aca="false">V259</f>
        <v>873280</v>
      </c>
      <c r="W258" s="71" t="n">
        <f aca="false">W259</f>
        <v>46358800</v>
      </c>
      <c r="X258" s="71"/>
    </row>
    <row r="259" customFormat="false" ht="17.6" hidden="false" customHeight="false" outlineLevel="0" collapsed="false">
      <c r="B259" s="63"/>
      <c r="C259" s="43" t="s">
        <v>307</v>
      </c>
      <c r="D259" s="123" t="s">
        <v>377</v>
      </c>
      <c r="E259" s="70" t="s">
        <v>30</v>
      </c>
      <c r="F259" s="70" t="s">
        <v>17</v>
      </c>
      <c r="G259" s="78" t="n">
        <v>6570000000</v>
      </c>
      <c r="H259" s="70"/>
      <c r="I259" s="71" t="n">
        <f aca="false">SUM(J259:X259)</f>
        <v>61210772</v>
      </c>
      <c r="J259" s="71" t="n">
        <f aca="false">J262</f>
        <v>25435000</v>
      </c>
      <c r="K259" s="71" t="n">
        <f aca="false">K262</f>
        <v>-25435000</v>
      </c>
      <c r="L259" s="71" t="n">
        <f aca="false">L262</f>
        <v>424580</v>
      </c>
      <c r="M259" s="71" t="n">
        <f aca="false">M262+M260</f>
        <v>9500000</v>
      </c>
      <c r="N259" s="71" t="n">
        <f aca="false">N262+N260</f>
        <v>0</v>
      </c>
      <c r="O259" s="71" t="n">
        <f aca="false">O262+O260</f>
        <v>0</v>
      </c>
      <c r="P259" s="71" t="n">
        <f aca="false">P262+P260</f>
        <v>0</v>
      </c>
      <c r="Q259" s="71" t="n">
        <f aca="false">Q262+Q260</f>
        <v>-529888</v>
      </c>
      <c r="R259" s="71" t="n">
        <f aca="false">R262+R260</f>
        <v>-416000</v>
      </c>
      <c r="S259" s="71" t="n">
        <f aca="false">S262+S260</f>
        <v>0</v>
      </c>
      <c r="T259" s="71" t="n">
        <f aca="false">T262+T260</f>
        <v>5000000</v>
      </c>
      <c r="U259" s="71" t="n">
        <f aca="false">U262+U260</f>
        <v>0</v>
      </c>
      <c r="V259" s="71" t="n">
        <f aca="false">V262+V260</f>
        <v>873280</v>
      </c>
      <c r="W259" s="71" t="n">
        <f aca="false">W262+W260</f>
        <v>46358800</v>
      </c>
      <c r="X259" s="71"/>
    </row>
    <row r="260" customFormat="false" ht="35.2" hidden="false" customHeight="true" outlineLevel="0" collapsed="false">
      <c r="B260" s="63"/>
      <c r="C260" s="43" t="s">
        <v>309</v>
      </c>
      <c r="D260" s="123" t="s">
        <v>377</v>
      </c>
      <c r="E260" s="70" t="s">
        <v>30</v>
      </c>
      <c r="F260" s="70" t="s">
        <v>17</v>
      </c>
      <c r="G260" s="78" t="n">
        <v>6570010970</v>
      </c>
      <c r="H260" s="70"/>
      <c r="I260" s="71" t="n">
        <f aca="false">SUM(J260:X260)</f>
        <v>7755080</v>
      </c>
      <c r="M260" s="71" t="n">
        <f aca="false">M261</f>
        <v>9500000</v>
      </c>
      <c r="N260" s="71" t="n">
        <f aca="false">N261</f>
        <v>0</v>
      </c>
      <c r="O260" s="71" t="n">
        <f aca="false">O261</f>
        <v>0</v>
      </c>
      <c r="P260" s="71" t="n">
        <f aca="false">P261</f>
        <v>0</v>
      </c>
      <c r="Q260" s="71" t="n">
        <f aca="false">Q261</f>
        <v>-766400</v>
      </c>
      <c r="R260" s="71" t="n">
        <f aca="false">R261</f>
        <v>-416000</v>
      </c>
      <c r="S260" s="71" t="n">
        <f aca="false">S261</f>
        <v>0</v>
      </c>
      <c r="T260" s="71" t="n">
        <f aca="false">T261</f>
        <v>0</v>
      </c>
      <c r="U260" s="71" t="n">
        <f aca="false">U261</f>
        <v>0</v>
      </c>
      <c r="V260" s="71" t="n">
        <f aca="false">V261</f>
        <v>-562520</v>
      </c>
      <c r="W260" s="71" t="n">
        <f aca="false">W261</f>
        <v>0</v>
      </c>
      <c r="X260" s="71"/>
    </row>
    <row r="261" customFormat="false" ht="35.2" hidden="false" customHeight="true" outlineLevel="0" collapsed="false">
      <c r="B261" s="63"/>
      <c r="C261" s="43" t="s">
        <v>127</v>
      </c>
      <c r="D261" s="123" t="s">
        <v>377</v>
      </c>
      <c r="E261" s="70" t="s">
        <v>30</v>
      </c>
      <c r="F261" s="70" t="s">
        <v>17</v>
      </c>
      <c r="G261" s="78" t="n">
        <v>6570010970</v>
      </c>
      <c r="H261" s="70" t="s">
        <v>128</v>
      </c>
      <c r="I261" s="71" t="n">
        <f aca="false">SUM(J261:X261)</f>
        <v>7755080</v>
      </c>
      <c r="M261" s="71" t="n">
        <v>9500000</v>
      </c>
      <c r="N261" s="71" t="n">
        <v>0</v>
      </c>
      <c r="O261" s="71" t="n">
        <v>0</v>
      </c>
      <c r="P261" s="71" t="n">
        <v>0</v>
      </c>
      <c r="Q261" s="71" t="n">
        <v>-766400</v>
      </c>
      <c r="R261" s="71" t="n">
        <v>-416000</v>
      </c>
      <c r="S261" s="71" t="n">
        <v>0</v>
      </c>
      <c r="T261" s="71" t="n">
        <v>0</v>
      </c>
      <c r="U261" s="71" t="n">
        <v>0</v>
      </c>
      <c r="V261" s="71" t="n">
        <v>-562520</v>
      </c>
      <c r="W261" s="71" t="n">
        <v>0</v>
      </c>
      <c r="X261" s="71"/>
    </row>
    <row r="262" customFormat="false" ht="35.2" hidden="false" customHeight="true" outlineLevel="0" collapsed="false">
      <c r="B262" s="63"/>
      <c r="C262" s="43" t="s">
        <v>315</v>
      </c>
      <c r="D262" s="123" t="s">
        <v>377</v>
      </c>
      <c r="E262" s="70" t="s">
        <v>30</v>
      </c>
      <c r="F262" s="70" t="s">
        <v>17</v>
      </c>
      <c r="G262" s="78" t="n">
        <v>6570100000</v>
      </c>
      <c r="H262" s="70"/>
      <c r="I262" s="71" t="n">
        <f aca="false">SUM(J262:X262)</f>
        <v>53455692</v>
      </c>
      <c r="J262" s="71" t="n">
        <f aca="false">J263+J265</f>
        <v>25435000</v>
      </c>
      <c r="K262" s="71" t="n">
        <f aca="false">K263+K265</f>
        <v>-25435000</v>
      </c>
      <c r="L262" s="71" t="n">
        <f aca="false">L263+L265</f>
        <v>424580</v>
      </c>
      <c r="M262" s="71" t="n">
        <f aca="false">M263+M265</f>
        <v>0</v>
      </c>
      <c r="N262" s="71" t="n">
        <f aca="false">N263+N265</f>
        <v>0</v>
      </c>
      <c r="O262" s="71" t="n">
        <f aca="false">O263+O265</f>
        <v>0</v>
      </c>
      <c r="P262" s="71" t="n">
        <f aca="false">P263+P265</f>
        <v>0</v>
      </c>
      <c r="Q262" s="71" t="n">
        <f aca="false">Q263+Q265</f>
        <v>236512</v>
      </c>
      <c r="R262" s="71" t="n">
        <f aca="false">R263+R265</f>
        <v>0</v>
      </c>
      <c r="S262" s="71" t="n">
        <f aca="false">S263+S265</f>
        <v>0</v>
      </c>
      <c r="T262" s="71" t="n">
        <f aca="false">T263+T265</f>
        <v>5000000</v>
      </c>
      <c r="U262" s="71" t="n">
        <f aca="false">U263+U265</f>
        <v>0</v>
      </c>
      <c r="V262" s="71" t="n">
        <f aca="false">V263+V265</f>
        <v>1435800</v>
      </c>
      <c r="W262" s="71" t="n">
        <f aca="false">W263+W265</f>
        <v>46358800</v>
      </c>
      <c r="X262" s="71"/>
    </row>
    <row r="263" customFormat="false" ht="67.2" hidden="false" customHeight="true" outlineLevel="0" collapsed="false">
      <c r="B263" s="63"/>
      <c r="C263" s="43" t="s">
        <v>322</v>
      </c>
      <c r="D263" s="123" t="s">
        <v>377</v>
      </c>
      <c r="E263" s="70" t="s">
        <v>30</v>
      </c>
      <c r="F263" s="70" t="s">
        <v>17</v>
      </c>
      <c r="G263" s="78" t="s">
        <v>317</v>
      </c>
      <c r="H263" s="70"/>
      <c r="I263" s="71" t="n">
        <f aca="false">SUM(J263:X263)</f>
        <v>52794600</v>
      </c>
      <c r="J263" s="71" t="n">
        <f aca="false">J264</f>
        <v>25435000</v>
      </c>
      <c r="K263" s="71" t="n">
        <f aca="false">K264</f>
        <v>-25435000</v>
      </c>
      <c r="L263" s="71" t="n">
        <f aca="false">L264</f>
        <v>0</v>
      </c>
      <c r="M263" s="71" t="n">
        <f aca="false">M264</f>
        <v>0</v>
      </c>
      <c r="N263" s="71" t="n">
        <f aca="false">N264</f>
        <v>0</v>
      </c>
      <c r="O263" s="71" t="n">
        <f aca="false">O264</f>
        <v>0</v>
      </c>
      <c r="P263" s="71" t="n">
        <f aca="false">P264</f>
        <v>0</v>
      </c>
      <c r="Q263" s="71" t="n">
        <f aca="false">Q264</f>
        <v>0</v>
      </c>
      <c r="R263" s="71" t="n">
        <f aca="false">R264</f>
        <v>0</v>
      </c>
      <c r="S263" s="71" t="n">
        <f aca="false">S264</f>
        <v>0</v>
      </c>
      <c r="T263" s="71" t="n">
        <f aca="false">T264</f>
        <v>5000000</v>
      </c>
      <c r="U263" s="71" t="n">
        <f aca="false">U264</f>
        <v>0</v>
      </c>
      <c r="V263" s="71" t="n">
        <f aca="false">V264</f>
        <v>1435800</v>
      </c>
      <c r="W263" s="71" t="n">
        <f aca="false">W264</f>
        <v>46358800</v>
      </c>
      <c r="X263" s="71"/>
    </row>
    <row r="264" customFormat="false" ht="35.2" hidden="false" customHeight="true" outlineLevel="0" collapsed="false">
      <c r="B264" s="63"/>
      <c r="C264" s="43" t="s">
        <v>127</v>
      </c>
      <c r="D264" s="123" t="s">
        <v>377</v>
      </c>
      <c r="E264" s="70" t="s">
        <v>30</v>
      </c>
      <c r="F264" s="70" t="s">
        <v>17</v>
      </c>
      <c r="G264" s="78" t="s">
        <v>317</v>
      </c>
      <c r="H264" s="70" t="s">
        <v>128</v>
      </c>
      <c r="I264" s="71" t="n">
        <f aca="false">SUM(J264:X264)</f>
        <v>52794600</v>
      </c>
      <c r="J264" s="71" t="n">
        <v>25435000</v>
      </c>
      <c r="K264" s="71" t="n">
        <v>-25435000</v>
      </c>
      <c r="L264" s="71" t="n">
        <v>0</v>
      </c>
      <c r="M264" s="71" t="n">
        <v>0</v>
      </c>
      <c r="N264" s="71" t="n">
        <v>0</v>
      </c>
      <c r="O264" s="71" t="n">
        <v>0</v>
      </c>
      <c r="P264" s="71" t="n">
        <v>0</v>
      </c>
      <c r="Q264" s="71" t="n">
        <v>0</v>
      </c>
      <c r="R264" s="71" t="n">
        <v>0</v>
      </c>
      <c r="S264" s="71" t="n">
        <v>0</v>
      </c>
      <c r="T264" s="71" t="n">
        <f aca="false">4849900+150100</f>
        <v>5000000</v>
      </c>
      <c r="U264" s="71" t="n">
        <v>0</v>
      </c>
      <c r="V264" s="71" t="n">
        <f aca="false">1435800</f>
        <v>1435800</v>
      </c>
      <c r="W264" s="71" t="n">
        <f aca="false">46358800</f>
        <v>46358800</v>
      </c>
      <c r="X264" s="71"/>
    </row>
    <row r="265" customFormat="false" ht="67.2" hidden="false" customHeight="true" outlineLevel="0" collapsed="false">
      <c r="B265" s="63"/>
      <c r="C265" s="43" t="s">
        <v>322</v>
      </c>
      <c r="D265" s="123" t="s">
        <v>377</v>
      </c>
      <c r="E265" s="70" t="s">
        <v>30</v>
      </c>
      <c r="F265" s="70" t="s">
        <v>17</v>
      </c>
      <c r="G265" s="78" t="s">
        <v>318</v>
      </c>
      <c r="H265" s="70"/>
      <c r="I265" s="71" t="n">
        <f aca="false">SUM(J265:X265)</f>
        <v>661092</v>
      </c>
      <c r="J265" s="71" t="n">
        <f aca="false">J266</f>
        <v>0</v>
      </c>
      <c r="K265" s="71" t="n">
        <f aca="false">K266</f>
        <v>0</v>
      </c>
      <c r="L265" s="71" t="n">
        <f aca="false">L266</f>
        <v>424580</v>
      </c>
      <c r="M265" s="71" t="n">
        <f aca="false">M266</f>
        <v>0</v>
      </c>
      <c r="N265" s="71" t="n">
        <f aca="false">N266</f>
        <v>0</v>
      </c>
      <c r="O265" s="71" t="n">
        <f aca="false">O266</f>
        <v>0</v>
      </c>
      <c r="P265" s="71" t="n">
        <f aca="false">P266</f>
        <v>0</v>
      </c>
      <c r="Q265" s="71" t="n">
        <f aca="false">Q266</f>
        <v>236512</v>
      </c>
      <c r="R265" s="71" t="n">
        <f aca="false">R266</f>
        <v>0</v>
      </c>
      <c r="S265" s="71" t="n">
        <f aca="false">S266</f>
        <v>0</v>
      </c>
      <c r="T265" s="71" t="n">
        <f aca="false">T266</f>
        <v>0</v>
      </c>
      <c r="U265" s="71" t="n">
        <f aca="false">U266</f>
        <v>0</v>
      </c>
      <c r="V265" s="71" t="n">
        <f aca="false">V266</f>
        <v>0</v>
      </c>
      <c r="W265" s="71" t="n">
        <f aca="false">W266</f>
        <v>0</v>
      </c>
      <c r="X265" s="71"/>
    </row>
    <row r="266" customFormat="false" ht="35.2" hidden="false" customHeight="true" outlineLevel="0" collapsed="false">
      <c r="B266" s="63"/>
      <c r="C266" s="43" t="s">
        <v>127</v>
      </c>
      <c r="D266" s="123" t="s">
        <v>377</v>
      </c>
      <c r="E266" s="70" t="s">
        <v>30</v>
      </c>
      <c r="F266" s="70" t="s">
        <v>17</v>
      </c>
      <c r="G266" s="78" t="s">
        <v>318</v>
      </c>
      <c r="H266" s="70" t="s">
        <v>128</v>
      </c>
      <c r="I266" s="71" t="n">
        <f aca="false">SUM(J266:X266)</f>
        <v>661092</v>
      </c>
      <c r="J266" s="71" t="n">
        <v>0</v>
      </c>
      <c r="K266" s="71" t="n">
        <v>0</v>
      </c>
      <c r="L266" s="71" t="n">
        <v>424580</v>
      </c>
      <c r="M266" s="71" t="n">
        <v>0</v>
      </c>
      <c r="N266" s="71" t="n">
        <v>0</v>
      </c>
      <c r="O266" s="71" t="n">
        <v>0</v>
      </c>
      <c r="P266" s="71" t="n">
        <v>0</v>
      </c>
      <c r="Q266" s="71" t="n">
        <v>236512</v>
      </c>
      <c r="X266" s="71"/>
    </row>
    <row r="267" customFormat="false" ht="35.2" hidden="false" customHeight="true" outlineLevel="0" collapsed="false">
      <c r="B267" s="63"/>
      <c r="C267" s="43" t="s">
        <v>61</v>
      </c>
      <c r="D267" s="123" t="s">
        <v>377</v>
      </c>
      <c r="E267" s="70" t="s">
        <v>30</v>
      </c>
      <c r="F267" s="70" t="s">
        <v>19</v>
      </c>
      <c r="G267" s="78"/>
      <c r="H267" s="70"/>
      <c r="I267" s="71" t="n">
        <f aca="false">SUM(J267:X267)</f>
        <v>16554028</v>
      </c>
      <c r="M267" s="71" t="n">
        <f aca="false">M268</f>
        <v>19000000</v>
      </c>
      <c r="N267" s="71" t="n">
        <f aca="false">N268</f>
        <v>0</v>
      </c>
      <c r="O267" s="71" t="n">
        <f aca="false">O268</f>
        <v>0</v>
      </c>
      <c r="P267" s="71" t="n">
        <f aca="false">P268</f>
        <v>0</v>
      </c>
      <c r="Q267" s="71" t="n">
        <f aca="false">Q268</f>
        <v>-1759612</v>
      </c>
      <c r="R267" s="71" t="n">
        <f aca="false">R268</f>
        <v>1970900</v>
      </c>
      <c r="S267" s="71" t="n">
        <f aca="false">S268</f>
        <v>-680000</v>
      </c>
      <c r="T267" s="71" t="n">
        <f aca="false">T268</f>
        <v>-150100</v>
      </c>
      <c r="U267" s="71" t="n">
        <f aca="false">U268</f>
        <v>-391360</v>
      </c>
      <c r="V267" s="71" t="n">
        <f aca="false">V268</f>
        <v>-1435800</v>
      </c>
      <c r="W267" s="71" t="n">
        <f aca="false">W268</f>
        <v>0</v>
      </c>
      <c r="X267" s="71"/>
    </row>
    <row r="268" customFormat="false" ht="35.2" hidden="false" customHeight="true" outlineLevel="0" collapsed="false">
      <c r="B268" s="63"/>
      <c r="C268" s="43" t="s">
        <v>382</v>
      </c>
      <c r="D268" s="123" t="s">
        <v>377</v>
      </c>
      <c r="E268" s="70" t="s">
        <v>30</v>
      </c>
      <c r="F268" s="70" t="s">
        <v>19</v>
      </c>
      <c r="G268" s="78" t="n">
        <v>6500000000</v>
      </c>
      <c r="H268" s="70"/>
      <c r="I268" s="71" t="n">
        <f aca="false">SUM(J268:X268)</f>
        <v>16554028</v>
      </c>
      <c r="M268" s="71" t="n">
        <f aca="false">M269</f>
        <v>19000000</v>
      </c>
      <c r="N268" s="71" t="n">
        <f aca="false">N269</f>
        <v>0</v>
      </c>
      <c r="O268" s="71" t="n">
        <f aca="false">O269</f>
        <v>0</v>
      </c>
      <c r="P268" s="71" t="n">
        <f aca="false">P269</f>
        <v>0</v>
      </c>
      <c r="Q268" s="71" t="n">
        <f aca="false">Q269</f>
        <v>-1759612</v>
      </c>
      <c r="R268" s="71" t="n">
        <f aca="false">R269</f>
        <v>1970900</v>
      </c>
      <c r="S268" s="71" t="n">
        <f aca="false">S269</f>
        <v>-680000</v>
      </c>
      <c r="T268" s="71" t="n">
        <f aca="false">T269</f>
        <v>-150100</v>
      </c>
      <c r="U268" s="71" t="n">
        <f aca="false">U269</f>
        <v>-391360</v>
      </c>
      <c r="V268" s="71" t="n">
        <f aca="false">V269</f>
        <v>-1435800</v>
      </c>
      <c r="W268" s="71" t="n">
        <f aca="false">W269</f>
        <v>0</v>
      </c>
      <c r="X268" s="71"/>
    </row>
    <row r="269" customFormat="false" ht="35.2" hidden="false" customHeight="true" outlineLevel="0" collapsed="false">
      <c r="B269" s="63"/>
      <c r="C269" s="43" t="s">
        <v>307</v>
      </c>
      <c r="D269" s="123" t="s">
        <v>377</v>
      </c>
      <c r="E269" s="70" t="s">
        <v>30</v>
      </c>
      <c r="F269" s="70" t="s">
        <v>19</v>
      </c>
      <c r="G269" s="78" t="n">
        <v>6570000000</v>
      </c>
      <c r="H269" s="70"/>
      <c r="I269" s="71" t="n">
        <f aca="false">SUM(J269:X269)</f>
        <v>16554028</v>
      </c>
      <c r="M269" s="71" t="n">
        <f aca="false">M270</f>
        <v>19000000</v>
      </c>
      <c r="N269" s="71" t="n">
        <f aca="false">N270</f>
        <v>0</v>
      </c>
      <c r="O269" s="71" t="n">
        <f aca="false">O270</f>
        <v>0</v>
      </c>
      <c r="P269" s="71" t="n">
        <f aca="false">P270</f>
        <v>0</v>
      </c>
      <c r="Q269" s="71" t="n">
        <f aca="false">Q270</f>
        <v>-1759612</v>
      </c>
      <c r="R269" s="71" t="n">
        <f aca="false">R270+R272</f>
        <v>1970900</v>
      </c>
      <c r="S269" s="71" t="n">
        <f aca="false">S270+S272</f>
        <v>-680000</v>
      </c>
      <c r="T269" s="71" t="n">
        <f aca="false">T270+T272</f>
        <v>-150100</v>
      </c>
      <c r="U269" s="71" t="n">
        <f aca="false">U270+U272</f>
        <v>-391360</v>
      </c>
      <c r="V269" s="71" t="n">
        <f aca="false">V270+V272</f>
        <v>-1435800</v>
      </c>
      <c r="W269" s="71" t="n">
        <f aca="false">W270+W272</f>
        <v>0</v>
      </c>
      <c r="X269" s="71"/>
    </row>
    <row r="270" customFormat="false" ht="35.2" hidden="false" customHeight="true" outlineLevel="0" collapsed="false">
      <c r="B270" s="63"/>
      <c r="C270" s="43" t="s">
        <v>308</v>
      </c>
      <c r="D270" s="123" t="s">
        <v>377</v>
      </c>
      <c r="E270" s="70" t="s">
        <v>30</v>
      </c>
      <c r="F270" s="70" t="s">
        <v>19</v>
      </c>
      <c r="G270" s="78" t="n">
        <v>6570010710</v>
      </c>
      <c r="H270" s="70"/>
      <c r="I270" s="71" t="n">
        <f aca="false">SUM(J270:X270)</f>
        <v>1214028</v>
      </c>
      <c r="M270" s="71" t="n">
        <f aca="false">M271</f>
        <v>19000000</v>
      </c>
      <c r="N270" s="71" t="n">
        <f aca="false">N271</f>
        <v>0</v>
      </c>
      <c r="O270" s="71" t="n">
        <f aca="false">O271</f>
        <v>0</v>
      </c>
      <c r="P270" s="71" t="n">
        <f aca="false">P271</f>
        <v>0</v>
      </c>
      <c r="Q270" s="71" t="n">
        <f aca="false">Q271</f>
        <v>-1759612</v>
      </c>
      <c r="R270" s="71" t="n">
        <f aca="false">R271</f>
        <v>-13369100</v>
      </c>
      <c r="S270" s="71" t="n">
        <f aca="false">S271</f>
        <v>-680000</v>
      </c>
      <c r="T270" s="71" t="n">
        <f aca="false">T271</f>
        <v>-150100</v>
      </c>
      <c r="U270" s="71" t="n">
        <f aca="false">U271</f>
        <v>-391360</v>
      </c>
      <c r="V270" s="71" t="n">
        <f aca="false">V271</f>
        <v>-1435800</v>
      </c>
      <c r="W270" s="71" t="n">
        <f aca="false">W271</f>
        <v>0</v>
      </c>
      <c r="X270" s="71"/>
    </row>
    <row r="271" customFormat="false" ht="35.2" hidden="false" customHeight="true" outlineLevel="0" collapsed="false">
      <c r="B271" s="63"/>
      <c r="C271" s="43" t="s">
        <v>127</v>
      </c>
      <c r="D271" s="123" t="s">
        <v>377</v>
      </c>
      <c r="E271" s="70" t="s">
        <v>30</v>
      </c>
      <c r="F271" s="70" t="s">
        <v>19</v>
      </c>
      <c r="G271" s="78" t="n">
        <v>6570010710</v>
      </c>
      <c r="H271" s="70" t="s">
        <v>128</v>
      </c>
      <c r="I271" s="71" t="n">
        <f aca="false">SUM(J271:X271)</f>
        <v>1214028</v>
      </c>
      <c r="M271" s="71" t="n">
        <v>19000000</v>
      </c>
      <c r="N271" s="71" t="n">
        <v>0</v>
      </c>
      <c r="O271" s="71" t="n">
        <v>0</v>
      </c>
      <c r="P271" s="71" t="n">
        <v>0</v>
      </c>
      <c r="Q271" s="71" t="n">
        <v>-1759612</v>
      </c>
      <c r="R271" s="71" t="n">
        <v>-13369100</v>
      </c>
      <c r="S271" s="71" t="n">
        <v>-680000</v>
      </c>
      <c r="T271" s="71" t="n">
        <v>-150100</v>
      </c>
      <c r="U271" s="71" t="n">
        <v>-391360</v>
      </c>
      <c r="V271" s="71" t="n">
        <v>-1435800</v>
      </c>
      <c r="W271" s="71" t="n">
        <v>0</v>
      </c>
      <c r="X271" s="71"/>
    </row>
    <row r="272" customFormat="false" ht="51.2" hidden="false" customHeight="true" outlineLevel="0" collapsed="false">
      <c r="B272" s="63"/>
      <c r="C272" s="43" t="s">
        <v>311</v>
      </c>
      <c r="D272" s="123" t="s">
        <v>377</v>
      </c>
      <c r="E272" s="70" t="s">
        <v>30</v>
      </c>
      <c r="F272" s="70" t="s">
        <v>19</v>
      </c>
      <c r="G272" s="78" t="n">
        <v>6570011030</v>
      </c>
      <c r="H272" s="70"/>
      <c r="I272" s="71" t="n">
        <f aca="false">SUM(J272:X272)</f>
        <v>15340000</v>
      </c>
      <c r="R272" s="71" t="n">
        <f aca="false">R273</f>
        <v>15340000</v>
      </c>
      <c r="S272" s="71" t="n">
        <f aca="false">S273</f>
        <v>0</v>
      </c>
      <c r="T272" s="71" t="n">
        <f aca="false">T273</f>
        <v>0</v>
      </c>
      <c r="U272" s="71" t="n">
        <f aca="false">U273</f>
        <v>0</v>
      </c>
      <c r="V272" s="71" t="n">
        <f aca="false">V273</f>
        <v>0</v>
      </c>
      <c r="W272" s="71" t="n">
        <f aca="false">W273</f>
        <v>0</v>
      </c>
      <c r="X272" s="71"/>
    </row>
    <row r="273" customFormat="false" ht="35.2" hidden="false" customHeight="true" outlineLevel="0" collapsed="false">
      <c r="B273" s="63"/>
      <c r="C273" s="43" t="s">
        <v>127</v>
      </c>
      <c r="D273" s="123" t="s">
        <v>377</v>
      </c>
      <c r="E273" s="70" t="s">
        <v>30</v>
      </c>
      <c r="F273" s="70" t="s">
        <v>19</v>
      </c>
      <c r="G273" s="78" t="n">
        <v>6570011030</v>
      </c>
      <c r="H273" s="70" t="s">
        <v>128</v>
      </c>
      <c r="I273" s="71" t="n">
        <f aca="false">SUM(J273:X273)</f>
        <v>15340000</v>
      </c>
      <c r="R273" s="71" t="n">
        <v>15340000</v>
      </c>
      <c r="S273" s="71" t="n">
        <v>0</v>
      </c>
      <c r="T273" s="71" t="n">
        <v>0</v>
      </c>
      <c r="U273" s="71" t="n">
        <v>0</v>
      </c>
      <c r="V273" s="71" t="n">
        <v>0</v>
      </c>
      <c r="W273" s="71" t="n">
        <v>0</v>
      </c>
      <c r="X273" s="71"/>
    </row>
    <row r="274" customFormat="false" ht="17.6" hidden="false" customHeight="false" outlineLevel="0" collapsed="false">
      <c r="B274" s="63"/>
      <c r="C274" s="43" t="s">
        <v>63</v>
      </c>
      <c r="D274" s="123" t="s">
        <v>377</v>
      </c>
      <c r="E274" s="70" t="s">
        <v>30</v>
      </c>
      <c r="F274" s="70" t="s">
        <v>30</v>
      </c>
      <c r="G274" s="78"/>
      <c r="H274" s="70"/>
      <c r="I274" s="71" t="n">
        <f aca="false">SUM(J274:X274)</f>
        <v>30000</v>
      </c>
      <c r="J274" s="71" t="n">
        <f aca="false">J275</f>
        <v>45500</v>
      </c>
      <c r="K274" s="71" t="n">
        <f aca="false">K275</f>
        <v>-7600</v>
      </c>
      <c r="L274" s="71" t="n">
        <f aca="false">L275</f>
        <v>0</v>
      </c>
      <c r="M274" s="71" t="n">
        <f aca="false">M275+M285</f>
        <v>-7900</v>
      </c>
      <c r="N274" s="71" t="n">
        <f aca="false">N275+N285</f>
        <v>0</v>
      </c>
      <c r="O274" s="71" t="n">
        <f aca="false">O275+O285</f>
        <v>0</v>
      </c>
      <c r="P274" s="71" t="n">
        <f aca="false">P275+P285</f>
        <v>0</v>
      </c>
      <c r="Q274" s="71" t="n">
        <f aca="false">Q275+Q285</f>
        <v>0</v>
      </c>
      <c r="R274" s="71" t="n">
        <f aca="false">R275+R285+R281</f>
        <v>0</v>
      </c>
      <c r="S274" s="71" t="n">
        <f aca="false">S275+S285+S281</f>
        <v>0</v>
      </c>
      <c r="T274" s="71" t="n">
        <f aca="false">T275+T285+T281</f>
        <v>0</v>
      </c>
      <c r="U274" s="71" t="n">
        <f aca="false">U275+U285+U281</f>
        <v>0</v>
      </c>
      <c r="V274" s="71" t="n">
        <f aca="false">V275+V285+V281</f>
        <v>0</v>
      </c>
      <c r="W274" s="71" t="n">
        <f aca="false">W275+W285+W281</f>
        <v>0</v>
      </c>
      <c r="X274" s="71" t="n">
        <f aca="false">X275</f>
        <v>0</v>
      </c>
    </row>
    <row r="275" customFormat="false" ht="35.2" hidden="true" customHeight="true" outlineLevel="0" collapsed="false">
      <c r="B275" s="63"/>
      <c r="C275" s="43" t="s">
        <v>162</v>
      </c>
      <c r="D275" s="123" t="s">
        <v>377</v>
      </c>
      <c r="E275" s="70" t="s">
        <v>30</v>
      </c>
      <c r="F275" s="70" t="s">
        <v>30</v>
      </c>
      <c r="G275" s="78" t="n">
        <v>5300000000</v>
      </c>
      <c r="H275" s="70"/>
      <c r="I275" s="71" t="n">
        <f aca="false">SUM(J275:X275)</f>
        <v>0</v>
      </c>
      <c r="J275" s="71" t="n">
        <f aca="false">J276</f>
        <v>45500</v>
      </c>
      <c r="K275" s="71" t="n">
        <f aca="false">K276</f>
        <v>-7600</v>
      </c>
      <c r="L275" s="71" t="n">
        <f aca="false">L276</f>
        <v>0</v>
      </c>
      <c r="M275" s="71" t="n">
        <f aca="false">M276</f>
        <v>-37900</v>
      </c>
      <c r="N275" s="71" t="n">
        <f aca="false">N276</f>
        <v>0</v>
      </c>
      <c r="O275" s="71" t="n">
        <f aca="false">O276</f>
        <v>0</v>
      </c>
      <c r="P275" s="71" t="n">
        <f aca="false">P276</f>
        <v>0</v>
      </c>
      <c r="Q275" s="71" t="n">
        <f aca="false">Q276</f>
        <v>0</v>
      </c>
      <c r="R275" s="71" t="n">
        <f aca="false">R276</f>
        <v>0</v>
      </c>
      <c r="S275" s="71" t="n">
        <f aca="false">S276</f>
        <v>0</v>
      </c>
      <c r="T275" s="71" t="n">
        <f aca="false">T276</f>
        <v>0</v>
      </c>
      <c r="U275" s="71" t="n">
        <f aca="false">U276</f>
        <v>0</v>
      </c>
      <c r="V275" s="71" t="n">
        <f aca="false">V276</f>
        <v>0</v>
      </c>
      <c r="W275" s="71" t="n">
        <f aca="false">W276</f>
        <v>0</v>
      </c>
      <c r="X275" s="71" t="n">
        <f aca="false">X276</f>
        <v>0</v>
      </c>
    </row>
    <row r="276" customFormat="false" ht="19.35" hidden="true" customHeight="true" outlineLevel="0" collapsed="false">
      <c r="B276" s="63"/>
      <c r="C276" s="72" t="s">
        <v>163</v>
      </c>
      <c r="D276" s="123" t="s">
        <v>377</v>
      </c>
      <c r="E276" s="70" t="s">
        <v>30</v>
      </c>
      <c r="F276" s="70" t="s">
        <v>30</v>
      </c>
      <c r="G276" s="78" t="n">
        <v>5310000000</v>
      </c>
      <c r="H276" s="70"/>
      <c r="I276" s="71" t="n">
        <f aca="false">SUM(J276:X276)</f>
        <v>0</v>
      </c>
      <c r="J276" s="71" t="n">
        <f aca="false">J277+J279</f>
        <v>45500</v>
      </c>
      <c r="K276" s="71" t="n">
        <f aca="false">K277+K279</f>
        <v>-7600</v>
      </c>
      <c r="L276" s="71" t="n">
        <f aca="false">L277+L279</f>
        <v>0</v>
      </c>
      <c r="M276" s="71" t="n">
        <f aca="false">M277+M279</f>
        <v>-37900</v>
      </c>
      <c r="N276" s="71" t="n">
        <f aca="false">N277+N279</f>
        <v>0</v>
      </c>
      <c r="O276" s="71" t="n">
        <f aca="false">O277+O279</f>
        <v>0</v>
      </c>
      <c r="P276" s="71" t="n">
        <f aca="false">P277+P279</f>
        <v>0</v>
      </c>
      <c r="Q276" s="71" t="n">
        <f aca="false">Q277+Q279</f>
        <v>0</v>
      </c>
      <c r="R276" s="71" t="n">
        <f aca="false">R277+R279</f>
        <v>0</v>
      </c>
      <c r="S276" s="71" t="n">
        <f aca="false">S277+S279</f>
        <v>0</v>
      </c>
      <c r="T276" s="71" t="n">
        <f aca="false">T277+T279</f>
        <v>0</v>
      </c>
      <c r="U276" s="71" t="n">
        <f aca="false">U277+U279</f>
        <v>0</v>
      </c>
      <c r="V276" s="71" t="n">
        <f aca="false">V277+V279</f>
        <v>0</v>
      </c>
      <c r="W276" s="71" t="n">
        <f aca="false">W277+W279</f>
        <v>0</v>
      </c>
      <c r="X276" s="71" t="n">
        <f aca="false">X277</f>
        <v>0</v>
      </c>
    </row>
    <row r="277" customFormat="false" ht="99.2" hidden="true" customHeight="true" outlineLevel="0" collapsed="false">
      <c r="B277" s="63"/>
      <c r="C277" s="72" t="s">
        <v>164</v>
      </c>
      <c r="D277" s="123" t="s">
        <v>377</v>
      </c>
      <c r="E277" s="70" t="s">
        <v>30</v>
      </c>
      <c r="F277" s="70" t="s">
        <v>30</v>
      </c>
      <c r="G277" s="78" t="n">
        <v>5310060840</v>
      </c>
      <c r="H277" s="70"/>
      <c r="I277" s="71" t="n">
        <f aca="false">SUM(J277:X277)</f>
        <v>0</v>
      </c>
      <c r="J277" s="71" t="n">
        <f aca="false">J278</f>
        <v>0</v>
      </c>
      <c r="K277" s="71" t="n">
        <f aca="false">K278</f>
        <v>0</v>
      </c>
      <c r="L277" s="71" t="n">
        <f aca="false">L278</f>
        <v>0</v>
      </c>
      <c r="M277" s="71" t="n">
        <f aca="false">M278</f>
        <v>0</v>
      </c>
      <c r="N277" s="71" t="n">
        <f aca="false">N278</f>
        <v>0</v>
      </c>
      <c r="O277" s="71" t="n">
        <f aca="false">O278</f>
        <v>0</v>
      </c>
      <c r="P277" s="71" t="n">
        <f aca="false">P278</f>
        <v>0</v>
      </c>
      <c r="Q277" s="71" t="n">
        <f aca="false">Q278</f>
        <v>0</v>
      </c>
      <c r="R277" s="71" t="n">
        <f aca="false">R278</f>
        <v>0</v>
      </c>
      <c r="S277" s="71" t="n">
        <f aca="false">S278</f>
        <v>0</v>
      </c>
      <c r="T277" s="71" t="n">
        <f aca="false">T278</f>
        <v>0</v>
      </c>
      <c r="U277" s="71" t="n">
        <f aca="false">U278</f>
        <v>0</v>
      </c>
      <c r="V277" s="71" t="n">
        <f aca="false">V278</f>
        <v>0</v>
      </c>
      <c r="W277" s="71" t="n">
        <f aca="false">W278</f>
        <v>0</v>
      </c>
      <c r="X277" s="71" t="n">
        <f aca="false">X278</f>
        <v>0</v>
      </c>
    </row>
    <row r="278" customFormat="false" ht="35.2" hidden="true" customHeight="true" outlineLevel="0" collapsed="false">
      <c r="B278" s="63"/>
      <c r="C278" s="43" t="s">
        <v>111</v>
      </c>
      <c r="D278" s="123" t="s">
        <v>377</v>
      </c>
      <c r="E278" s="70" t="s">
        <v>30</v>
      </c>
      <c r="F278" s="70" t="s">
        <v>30</v>
      </c>
      <c r="G278" s="78" t="n">
        <v>5310060840</v>
      </c>
      <c r="H278" s="70" t="s">
        <v>112</v>
      </c>
      <c r="I278" s="71" t="n">
        <f aca="false">SUM(J278:X278)</f>
        <v>0</v>
      </c>
      <c r="J278" s="71" t="n">
        <v>0</v>
      </c>
      <c r="K278" s="71" t="n">
        <v>0</v>
      </c>
      <c r="L278" s="71" t="n">
        <v>0</v>
      </c>
      <c r="M278" s="71" t="n">
        <v>0</v>
      </c>
      <c r="N278" s="71" t="n">
        <v>0</v>
      </c>
      <c r="O278" s="71" t="n">
        <v>0</v>
      </c>
      <c r="P278" s="71" t="n">
        <v>0</v>
      </c>
      <c r="Q278" s="71" t="n">
        <v>0</v>
      </c>
      <c r="R278" s="71" t="n">
        <v>0</v>
      </c>
      <c r="S278" s="71" t="n">
        <v>0</v>
      </c>
      <c r="T278" s="71" t="n">
        <v>0</v>
      </c>
      <c r="U278" s="71" t="n">
        <v>0</v>
      </c>
      <c r="V278" s="71" t="n">
        <v>0</v>
      </c>
      <c r="W278" s="71" t="n">
        <v>0</v>
      </c>
      <c r="X278" s="71" t="n">
        <v>0</v>
      </c>
    </row>
    <row r="279" customFormat="false" ht="99.2" hidden="true" customHeight="true" outlineLevel="0" collapsed="false">
      <c r="B279" s="63"/>
      <c r="C279" s="43" t="s">
        <v>164</v>
      </c>
      <c r="D279" s="123" t="s">
        <v>377</v>
      </c>
      <c r="E279" s="70" t="s">
        <v>30</v>
      </c>
      <c r="F279" s="70" t="s">
        <v>30</v>
      </c>
      <c r="G279" s="78" t="n">
        <v>5310069120</v>
      </c>
      <c r="H279" s="70"/>
      <c r="I279" s="71" t="n">
        <f aca="false">SUM(J279:X279)</f>
        <v>0</v>
      </c>
      <c r="J279" s="71" t="n">
        <f aca="false">J280</f>
        <v>45500</v>
      </c>
      <c r="K279" s="71" t="n">
        <f aca="false">K280</f>
        <v>-7600</v>
      </c>
      <c r="L279" s="71" t="n">
        <f aca="false">L280</f>
        <v>0</v>
      </c>
      <c r="M279" s="71" t="n">
        <f aca="false">M280</f>
        <v>-37900</v>
      </c>
      <c r="N279" s="71" t="n">
        <f aca="false">N280</f>
        <v>0</v>
      </c>
      <c r="O279" s="71" t="n">
        <f aca="false">O280</f>
        <v>0</v>
      </c>
      <c r="P279" s="71" t="n">
        <f aca="false">P280</f>
        <v>0</v>
      </c>
      <c r="Q279" s="71" t="n">
        <f aca="false">Q280</f>
        <v>0</v>
      </c>
      <c r="R279" s="71" t="n">
        <f aca="false">R280</f>
        <v>0</v>
      </c>
      <c r="S279" s="71" t="n">
        <f aca="false">S280</f>
        <v>0</v>
      </c>
      <c r="T279" s="71" t="n">
        <f aca="false">T280</f>
        <v>0</v>
      </c>
      <c r="U279" s="71" t="n">
        <f aca="false">U280</f>
        <v>0</v>
      </c>
      <c r="V279" s="71" t="n">
        <f aca="false">V280</f>
        <v>0</v>
      </c>
      <c r="W279" s="71" t="n">
        <f aca="false">W280</f>
        <v>0</v>
      </c>
      <c r="X279" s="71"/>
    </row>
    <row r="280" customFormat="false" ht="35.2" hidden="true" customHeight="true" outlineLevel="0" collapsed="false">
      <c r="B280" s="63"/>
      <c r="C280" s="43" t="s">
        <v>111</v>
      </c>
      <c r="D280" s="123" t="s">
        <v>377</v>
      </c>
      <c r="E280" s="70" t="s">
        <v>30</v>
      </c>
      <c r="F280" s="70" t="s">
        <v>30</v>
      </c>
      <c r="G280" s="78" t="n">
        <v>5310069120</v>
      </c>
      <c r="H280" s="70" t="s">
        <v>112</v>
      </c>
      <c r="I280" s="71" t="n">
        <f aca="false">SUM(J280:X280)</f>
        <v>0</v>
      </c>
      <c r="J280" s="71" t="n">
        <v>45500</v>
      </c>
      <c r="K280" s="71" t="n">
        <v>-7600</v>
      </c>
      <c r="M280" s="71" t="n">
        <v>-37900</v>
      </c>
      <c r="N280" s="71" t="n">
        <v>0</v>
      </c>
      <c r="O280" s="71" t="n">
        <v>0</v>
      </c>
      <c r="P280" s="71" t="n">
        <v>0</v>
      </c>
      <c r="Q280" s="71" t="n">
        <v>0</v>
      </c>
      <c r="R280" s="71" t="n">
        <v>0</v>
      </c>
      <c r="S280" s="71" t="n">
        <v>0</v>
      </c>
      <c r="T280" s="71" t="n">
        <v>0</v>
      </c>
      <c r="U280" s="71" t="n">
        <v>0</v>
      </c>
      <c r="V280" s="71" t="n">
        <v>0</v>
      </c>
      <c r="W280" s="71" t="n">
        <v>0</v>
      </c>
      <c r="X280" s="71"/>
    </row>
    <row r="281" customFormat="false" ht="35.2" hidden="true" customHeight="true" outlineLevel="0" collapsed="false">
      <c r="B281" s="63"/>
      <c r="C281" s="43" t="s">
        <v>382</v>
      </c>
      <c r="D281" s="123" t="s">
        <v>377</v>
      </c>
      <c r="E281" s="70" t="s">
        <v>30</v>
      </c>
      <c r="F281" s="70" t="s">
        <v>30</v>
      </c>
      <c r="G281" s="78" t="n">
        <v>6500000000</v>
      </c>
      <c r="H281" s="70"/>
      <c r="I281" s="71" t="n">
        <f aca="false">SUM(J281:X281)</f>
        <v>0</v>
      </c>
      <c r="R281" s="71" t="n">
        <f aca="false">R282</f>
        <v>0</v>
      </c>
      <c r="S281" s="71" t="n">
        <f aca="false">S282</f>
        <v>0</v>
      </c>
      <c r="T281" s="71" t="n">
        <f aca="false">T282</f>
        <v>0</v>
      </c>
      <c r="U281" s="71" t="n">
        <f aca="false">U282</f>
        <v>0</v>
      </c>
      <c r="V281" s="71" t="n">
        <f aca="false">V282</f>
        <v>0</v>
      </c>
      <c r="W281" s="71" t="n">
        <f aca="false">W282</f>
        <v>0</v>
      </c>
      <c r="X281" s="71"/>
    </row>
    <row r="282" customFormat="false" ht="35.2" hidden="true" customHeight="true" outlineLevel="0" collapsed="false">
      <c r="B282" s="63"/>
      <c r="C282" s="43" t="s">
        <v>307</v>
      </c>
      <c r="D282" s="123" t="s">
        <v>377</v>
      </c>
      <c r="E282" s="70" t="s">
        <v>30</v>
      </c>
      <c r="F282" s="70" t="s">
        <v>30</v>
      </c>
      <c r="G282" s="78" t="n">
        <v>6570000000</v>
      </c>
      <c r="H282" s="70"/>
      <c r="I282" s="71" t="n">
        <f aca="false">SUM(J282:X282)</f>
        <v>0</v>
      </c>
      <c r="R282" s="71" t="n">
        <f aca="false">R283</f>
        <v>0</v>
      </c>
      <c r="S282" s="71" t="n">
        <f aca="false">S283</f>
        <v>0</v>
      </c>
      <c r="T282" s="71" t="n">
        <f aca="false">T283</f>
        <v>0</v>
      </c>
      <c r="U282" s="71" t="n">
        <f aca="false">U283</f>
        <v>0</v>
      </c>
      <c r="V282" s="71" t="n">
        <f aca="false">V283</f>
        <v>0</v>
      </c>
      <c r="W282" s="71" t="n">
        <f aca="false">W283</f>
        <v>0</v>
      </c>
      <c r="X282" s="71"/>
    </row>
    <row r="283" customFormat="false" ht="51.2" hidden="true" customHeight="true" outlineLevel="0" collapsed="false">
      <c r="B283" s="63"/>
      <c r="C283" s="43" t="s">
        <v>311</v>
      </c>
      <c r="D283" s="123" t="s">
        <v>377</v>
      </c>
      <c r="E283" s="70" t="s">
        <v>30</v>
      </c>
      <c r="F283" s="70" t="s">
        <v>30</v>
      </c>
      <c r="G283" s="78" t="n">
        <v>6570011030</v>
      </c>
      <c r="H283" s="70"/>
      <c r="I283" s="71" t="n">
        <f aca="false">SUM(J283:X283)</f>
        <v>0</v>
      </c>
      <c r="R283" s="71" t="n">
        <f aca="false">R284</f>
        <v>0</v>
      </c>
      <c r="S283" s="71" t="n">
        <f aca="false">S284</f>
        <v>0</v>
      </c>
      <c r="T283" s="71" t="n">
        <f aca="false">T284</f>
        <v>0</v>
      </c>
      <c r="U283" s="71" t="n">
        <f aca="false">U284</f>
        <v>0</v>
      </c>
      <c r="V283" s="71" t="n">
        <f aca="false">V284</f>
        <v>0</v>
      </c>
      <c r="W283" s="71" t="n">
        <f aca="false">W284</f>
        <v>0</v>
      </c>
      <c r="X283" s="71"/>
    </row>
    <row r="284" customFormat="false" ht="35.2" hidden="true" customHeight="true" outlineLevel="0" collapsed="false">
      <c r="B284" s="63"/>
      <c r="C284" s="43" t="s">
        <v>127</v>
      </c>
      <c r="D284" s="123" t="s">
        <v>377</v>
      </c>
      <c r="E284" s="70" t="s">
        <v>30</v>
      </c>
      <c r="F284" s="70" t="s">
        <v>30</v>
      </c>
      <c r="G284" s="78" t="n">
        <v>6570011030</v>
      </c>
      <c r="H284" s="70" t="s">
        <v>128</v>
      </c>
      <c r="I284" s="71" t="n">
        <f aca="false">SUM(J284:X284)</f>
        <v>0</v>
      </c>
      <c r="X284" s="71"/>
    </row>
    <row r="285" customFormat="false" ht="35.2" hidden="false" customHeight="true" outlineLevel="0" collapsed="false">
      <c r="B285" s="63"/>
      <c r="C285" s="43" t="s">
        <v>332</v>
      </c>
      <c r="D285" s="123" t="s">
        <v>377</v>
      </c>
      <c r="E285" s="70" t="s">
        <v>30</v>
      </c>
      <c r="F285" s="70" t="s">
        <v>30</v>
      </c>
      <c r="G285" s="78" t="n">
        <v>7000000000</v>
      </c>
      <c r="H285" s="70"/>
      <c r="I285" s="71" t="n">
        <f aca="false">SUM(J285:X285)</f>
        <v>30000</v>
      </c>
      <c r="M285" s="71" t="n">
        <f aca="false">M286</f>
        <v>30000</v>
      </c>
      <c r="N285" s="71" t="n">
        <f aca="false">N286</f>
        <v>0</v>
      </c>
      <c r="O285" s="71" t="n">
        <f aca="false">O286</f>
        <v>0</v>
      </c>
      <c r="P285" s="71" t="n">
        <f aca="false">P286</f>
        <v>0</v>
      </c>
      <c r="Q285" s="71" t="n">
        <f aca="false">Q286</f>
        <v>0</v>
      </c>
      <c r="R285" s="71" t="n">
        <f aca="false">R286</f>
        <v>0</v>
      </c>
      <c r="S285" s="71" t="n">
        <f aca="false">S286</f>
        <v>0</v>
      </c>
      <c r="T285" s="71" t="n">
        <f aca="false">T286</f>
        <v>0</v>
      </c>
      <c r="U285" s="71" t="n">
        <f aca="false">U286</f>
        <v>0</v>
      </c>
      <c r="V285" s="71" t="n">
        <f aca="false">V286</f>
        <v>0</v>
      </c>
      <c r="W285" s="71" t="n">
        <f aca="false">W286</f>
        <v>0</v>
      </c>
      <c r="X285" s="71"/>
    </row>
    <row r="286" customFormat="false" ht="35.2" hidden="false" customHeight="true" outlineLevel="0" collapsed="false">
      <c r="B286" s="63"/>
      <c r="C286" s="43" t="s">
        <v>152</v>
      </c>
      <c r="D286" s="123" t="s">
        <v>377</v>
      </c>
      <c r="E286" s="70" t="s">
        <v>30</v>
      </c>
      <c r="F286" s="70" t="s">
        <v>30</v>
      </c>
      <c r="G286" s="78" t="n">
        <v>7000000590</v>
      </c>
      <c r="H286" s="70"/>
      <c r="I286" s="71" t="n">
        <f aca="false">SUM(J286:X286)</f>
        <v>30000</v>
      </c>
      <c r="M286" s="71" t="n">
        <f aca="false">M287</f>
        <v>30000</v>
      </c>
      <c r="N286" s="71" t="n">
        <f aca="false">N287</f>
        <v>0</v>
      </c>
      <c r="O286" s="71" t="n">
        <f aca="false">O287</f>
        <v>0</v>
      </c>
      <c r="P286" s="71" t="n">
        <f aca="false">P287</f>
        <v>0</v>
      </c>
      <c r="Q286" s="71" t="n">
        <f aca="false">Q287</f>
        <v>0</v>
      </c>
      <c r="R286" s="71" t="n">
        <f aca="false">R287</f>
        <v>0</v>
      </c>
      <c r="S286" s="71" t="n">
        <f aca="false">S287</f>
        <v>0</v>
      </c>
      <c r="T286" s="71" t="n">
        <f aca="false">T287</f>
        <v>0</v>
      </c>
      <c r="U286" s="71" t="n">
        <f aca="false">U287</f>
        <v>0</v>
      </c>
      <c r="V286" s="71" t="n">
        <f aca="false">V287</f>
        <v>0</v>
      </c>
      <c r="W286" s="71" t="n">
        <f aca="false">W287</f>
        <v>0</v>
      </c>
      <c r="X286" s="71"/>
    </row>
    <row r="287" customFormat="false" ht="35.2" hidden="false" customHeight="true" outlineLevel="0" collapsed="false">
      <c r="B287" s="63"/>
      <c r="C287" s="43" t="s">
        <v>111</v>
      </c>
      <c r="D287" s="123" t="s">
        <v>377</v>
      </c>
      <c r="E287" s="70" t="s">
        <v>30</v>
      </c>
      <c r="F287" s="70" t="s">
        <v>30</v>
      </c>
      <c r="G287" s="78" t="n">
        <v>7000000590</v>
      </c>
      <c r="H287" s="70" t="s">
        <v>112</v>
      </c>
      <c r="I287" s="71" t="n">
        <f aca="false">SUM(J287:X287)</f>
        <v>30000</v>
      </c>
      <c r="M287" s="71" t="n">
        <v>30000</v>
      </c>
      <c r="N287" s="71" t="n">
        <v>0</v>
      </c>
      <c r="O287" s="71" t="n">
        <v>0</v>
      </c>
      <c r="P287" s="71" t="n">
        <v>0</v>
      </c>
      <c r="Q287" s="71" t="n">
        <v>0</v>
      </c>
      <c r="R287" s="71" t="n">
        <v>0</v>
      </c>
      <c r="S287" s="71" t="n">
        <v>0</v>
      </c>
      <c r="T287" s="71" t="n">
        <v>0</v>
      </c>
      <c r="U287" s="71" t="n">
        <v>0</v>
      </c>
      <c r="V287" s="71" t="n">
        <v>0</v>
      </c>
      <c r="W287" s="71" t="n">
        <v>0</v>
      </c>
      <c r="X287" s="71"/>
    </row>
    <row r="288" customFormat="false" ht="17.6" hidden="false" customHeight="false" outlineLevel="0" collapsed="false">
      <c r="B288" s="63"/>
      <c r="C288" s="43" t="s">
        <v>64</v>
      </c>
      <c r="D288" s="123" t="s">
        <v>377</v>
      </c>
      <c r="E288" s="70" t="s">
        <v>30</v>
      </c>
      <c r="F288" s="70" t="s">
        <v>40</v>
      </c>
      <c r="G288" s="78"/>
      <c r="H288" s="70"/>
      <c r="I288" s="71" t="n">
        <f aca="false">SUM(J288:X288)</f>
        <v>71035600</v>
      </c>
      <c r="J288" s="71" t="n">
        <f aca="false">J289</f>
        <v>44864800</v>
      </c>
      <c r="K288" s="71" t="n">
        <f aca="false">K289</f>
        <v>22202000</v>
      </c>
      <c r="L288" s="71" t="n">
        <f aca="false">L289</f>
        <v>1600000</v>
      </c>
      <c r="M288" s="71" t="n">
        <f aca="false">M289</f>
        <v>356000</v>
      </c>
      <c r="N288" s="71" t="n">
        <f aca="false">N289</f>
        <v>0</v>
      </c>
      <c r="O288" s="71" t="n">
        <f aca="false">O289</f>
        <v>-8000000</v>
      </c>
      <c r="P288" s="71" t="n">
        <f aca="false">P289</f>
        <v>-259500</v>
      </c>
      <c r="Q288" s="71" t="n">
        <f aca="false">Q289</f>
        <v>5000000</v>
      </c>
      <c r="R288" s="71" t="n">
        <f aca="false">R289</f>
        <v>0</v>
      </c>
      <c r="S288" s="71" t="n">
        <f aca="false">S289</f>
        <v>4600000</v>
      </c>
      <c r="T288" s="71" t="n">
        <f aca="false">T289</f>
        <v>0</v>
      </c>
      <c r="U288" s="71" t="n">
        <f aca="false">U289</f>
        <v>0</v>
      </c>
      <c r="V288" s="71" t="n">
        <f aca="false">V289</f>
        <v>-254000</v>
      </c>
      <c r="W288" s="71" t="n">
        <f aca="false">W289</f>
        <v>926300</v>
      </c>
      <c r="X288" s="71"/>
    </row>
    <row r="289" customFormat="false" ht="17.6" hidden="false" customHeight="false" outlineLevel="0" collapsed="false">
      <c r="B289" s="63"/>
      <c r="C289" s="43" t="s">
        <v>150</v>
      </c>
      <c r="D289" s="123" t="s">
        <v>377</v>
      </c>
      <c r="E289" s="70" t="s">
        <v>30</v>
      </c>
      <c r="F289" s="70" t="s">
        <v>40</v>
      </c>
      <c r="G289" s="78" t="n">
        <v>5200000000</v>
      </c>
      <c r="H289" s="74"/>
      <c r="I289" s="71" t="n">
        <f aca="false">SUM(J289:X289)</f>
        <v>71035600</v>
      </c>
      <c r="J289" s="71" t="n">
        <f aca="false">J290</f>
        <v>44864800</v>
      </c>
      <c r="K289" s="71" t="n">
        <f aca="false">K290</f>
        <v>22202000</v>
      </c>
      <c r="L289" s="71" t="n">
        <f aca="false">L290</f>
        <v>1600000</v>
      </c>
      <c r="M289" s="71" t="n">
        <f aca="false">M290</f>
        <v>356000</v>
      </c>
      <c r="N289" s="71" t="n">
        <f aca="false">N290</f>
        <v>0</v>
      </c>
      <c r="O289" s="71" t="n">
        <f aca="false">O290</f>
        <v>-8000000</v>
      </c>
      <c r="P289" s="71" t="n">
        <f aca="false">P290</f>
        <v>-259500</v>
      </c>
      <c r="Q289" s="71" t="n">
        <f aca="false">Q290</f>
        <v>5000000</v>
      </c>
      <c r="R289" s="71" t="n">
        <f aca="false">R290</f>
        <v>0</v>
      </c>
      <c r="S289" s="71" t="n">
        <f aca="false">S290</f>
        <v>4600000</v>
      </c>
      <c r="T289" s="71" t="n">
        <f aca="false">T290</f>
        <v>0</v>
      </c>
      <c r="U289" s="71" t="n">
        <f aca="false">U290</f>
        <v>0</v>
      </c>
      <c r="V289" s="71" t="n">
        <f aca="false">V290</f>
        <v>-254000</v>
      </c>
      <c r="W289" s="71" t="n">
        <f aca="false">W290</f>
        <v>926300</v>
      </c>
      <c r="X289" s="71" t="n">
        <f aca="false">X290</f>
        <v>0</v>
      </c>
    </row>
    <row r="290" customFormat="false" ht="17.6" hidden="false" customHeight="false" outlineLevel="0" collapsed="false">
      <c r="B290" s="63"/>
      <c r="C290" s="43" t="s">
        <v>151</v>
      </c>
      <c r="D290" s="123" t="s">
        <v>377</v>
      </c>
      <c r="E290" s="70" t="s">
        <v>30</v>
      </c>
      <c r="F290" s="70" t="s">
        <v>40</v>
      </c>
      <c r="G290" s="78" t="n">
        <v>5210000000</v>
      </c>
      <c r="H290" s="74"/>
      <c r="I290" s="71" t="n">
        <f aca="false">SUM(J290:X290)</f>
        <v>71035600</v>
      </c>
      <c r="J290" s="71" t="n">
        <f aca="false">J291</f>
        <v>44864800</v>
      </c>
      <c r="K290" s="71" t="n">
        <f aca="false">K291</f>
        <v>22202000</v>
      </c>
      <c r="L290" s="71" t="n">
        <f aca="false">L291</f>
        <v>1600000</v>
      </c>
      <c r="M290" s="71" t="n">
        <f aca="false">M291</f>
        <v>356000</v>
      </c>
      <c r="N290" s="71" t="n">
        <f aca="false">N291</f>
        <v>0</v>
      </c>
      <c r="O290" s="71" t="n">
        <f aca="false">O291</f>
        <v>-8000000</v>
      </c>
      <c r="P290" s="71" t="n">
        <f aca="false">P291</f>
        <v>-259500</v>
      </c>
      <c r="Q290" s="71" t="n">
        <f aca="false">Q291</f>
        <v>5000000</v>
      </c>
      <c r="R290" s="71" t="n">
        <f aca="false">R291</f>
        <v>0</v>
      </c>
      <c r="S290" s="71" t="n">
        <f aca="false">S291</f>
        <v>4600000</v>
      </c>
      <c r="T290" s="71" t="n">
        <f aca="false">T291</f>
        <v>0</v>
      </c>
      <c r="U290" s="71" t="n">
        <f aca="false">U291</f>
        <v>0</v>
      </c>
      <c r="V290" s="71" t="n">
        <f aca="false">V291</f>
        <v>-254000</v>
      </c>
      <c r="W290" s="71" t="n">
        <f aca="false">W291</f>
        <v>926300</v>
      </c>
      <c r="X290" s="71" t="n">
        <f aca="false">X291</f>
        <v>0</v>
      </c>
    </row>
    <row r="291" customFormat="false" ht="35.2" hidden="false" customHeight="true" outlineLevel="0" collapsed="false">
      <c r="B291" s="63"/>
      <c r="C291" s="43" t="s">
        <v>152</v>
      </c>
      <c r="D291" s="123" t="s">
        <v>377</v>
      </c>
      <c r="E291" s="70" t="s">
        <v>30</v>
      </c>
      <c r="F291" s="70" t="s">
        <v>40</v>
      </c>
      <c r="G291" s="78" t="n">
        <v>5210000590</v>
      </c>
      <c r="H291" s="74"/>
      <c r="I291" s="71" t="n">
        <f aca="false">SUM(J291:X291)</f>
        <v>71035600</v>
      </c>
      <c r="J291" s="71" t="n">
        <f aca="false">J292+J293+J294</f>
        <v>44864800</v>
      </c>
      <c r="K291" s="71" t="n">
        <f aca="false">K292+K293+K294</f>
        <v>22202000</v>
      </c>
      <c r="L291" s="71" t="n">
        <f aca="false">L292+L293+L294</f>
        <v>1600000</v>
      </c>
      <c r="M291" s="71" t="n">
        <f aca="false">M292+M293+M294</f>
        <v>356000</v>
      </c>
      <c r="N291" s="71" t="n">
        <f aca="false">N292+N293+N294</f>
        <v>0</v>
      </c>
      <c r="O291" s="71" t="n">
        <f aca="false">O292+O293+O294</f>
        <v>-8000000</v>
      </c>
      <c r="P291" s="71" t="n">
        <f aca="false">P292+P293+P294</f>
        <v>-259500</v>
      </c>
      <c r="Q291" s="71" t="n">
        <f aca="false">Q292+Q293+Q294</f>
        <v>5000000</v>
      </c>
      <c r="R291" s="71" t="n">
        <f aca="false">R292+R293+R294</f>
        <v>0</v>
      </c>
      <c r="S291" s="71" t="n">
        <f aca="false">S292+S293+S294</f>
        <v>4600000</v>
      </c>
      <c r="T291" s="71" t="n">
        <f aca="false">T292+T293+T294</f>
        <v>0</v>
      </c>
      <c r="U291" s="71" t="n">
        <f aca="false">U292+U293+U294</f>
        <v>0</v>
      </c>
      <c r="V291" s="71" t="n">
        <f aca="false">V292+V293+V294</f>
        <v>-254000</v>
      </c>
      <c r="W291" s="71" t="n">
        <f aca="false">W292+W293+W294</f>
        <v>926300</v>
      </c>
      <c r="X291" s="71" t="n">
        <f aca="false">X292+X293+X294</f>
        <v>0</v>
      </c>
    </row>
    <row r="292" customFormat="false" ht="67.2" hidden="false" customHeight="true" outlineLevel="0" collapsed="false">
      <c r="B292" s="63"/>
      <c r="C292" s="43" t="s">
        <v>108</v>
      </c>
      <c r="D292" s="123" t="s">
        <v>377</v>
      </c>
      <c r="E292" s="70" t="s">
        <v>30</v>
      </c>
      <c r="F292" s="70" t="s">
        <v>40</v>
      </c>
      <c r="G292" s="78" t="n">
        <v>5210000590</v>
      </c>
      <c r="H292" s="74" t="n">
        <v>100</v>
      </c>
      <c r="I292" s="71" t="n">
        <f aca="false">SUM(J292:X292)</f>
        <v>62857800</v>
      </c>
      <c r="J292" s="71" t="n">
        <v>40445500</v>
      </c>
      <c r="K292" s="71" t="n">
        <v>21077600</v>
      </c>
      <c r="L292" s="71" t="n">
        <v>0</v>
      </c>
      <c r="M292" s="71" t="n">
        <v>0</v>
      </c>
      <c r="N292" s="71" t="n">
        <v>0</v>
      </c>
      <c r="O292" s="71" t="n">
        <v>-8000000</v>
      </c>
      <c r="P292" s="71" t="n">
        <v>-265300</v>
      </c>
      <c r="Q292" s="71" t="n">
        <v>5000000</v>
      </c>
      <c r="S292" s="71" t="n">
        <v>4600000</v>
      </c>
      <c r="T292" s="71" t="n">
        <v>0</v>
      </c>
      <c r="U292" s="71" t="n">
        <v>0</v>
      </c>
      <c r="V292" s="71" t="n">
        <v>0</v>
      </c>
      <c r="W292" s="71" t="n">
        <v>0</v>
      </c>
      <c r="X292" s="71" t="n">
        <v>0</v>
      </c>
    </row>
    <row r="293" customFormat="false" ht="35.2" hidden="false" customHeight="true" outlineLevel="0" collapsed="false">
      <c r="B293" s="63"/>
      <c r="C293" s="43" t="s">
        <v>111</v>
      </c>
      <c r="D293" s="123" t="s">
        <v>377</v>
      </c>
      <c r="E293" s="70" t="s">
        <v>30</v>
      </c>
      <c r="F293" s="70" t="s">
        <v>40</v>
      </c>
      <c r="G293" s="78" t="n">
        <v>5210000590</v>
      </c>
      <c r="H293" s="74" t="n">
        <v>200</v>
      </c>
      <c r="I293" s="71" t="n">
        <f aca="false">SUM(J293:X293)</f>
        <v>8028100</v>
      </c>
      <c r="J293" s="71" t="n">
        <v>4302100</v>
      </c>
      <c r="K293" s="71" t="n">
        <v>1106900</v>
      </c>
      <c r="L293" s="71" t="n">
        <v>1600000</v>
      </c>
      <c r="M293" s="71" t="n">
        <v>356000</v>
      </c>
      <c r="N293" s="71" t="n">
        <v>0</v>
      </c>
      <c r="O293" s="71" t="n">
        <v>0</v>
      </c>
      <c r="P293" s="71" t="n">
        <f aca="false">-374200+380000</f>
        <v>5800</v>
      </c>
      <c r="Q293" s="71" t="n">
        <v>0</v>
      </c>
      <c r="R293" s="71" t="n">
        <v>0</v>
      </c>
      <c r="S293" s="71" t="n">
        <v>0</v>
      </c>
      <c r="T293" s="71" t="n">
        <v>0</v>
      </c>
      <c r="U293" s="71" t="n">
        <v>0</v>
      </c>
      <c r="V293" s="71" t="n">
        <v>-254000</v>
      </c>
      <c r="W293" s="71" t="n">
        <v>911300</v>
      </c>
      <c r="X293" s="71" t="n">
        <v>0</v>
      </c>
    </row>
    <row r="294" customFormat="false" ht="17.6" hidden="false" customHeight="false" outlineLevel="0" collapsed="false">
      <c r="B294" s="63"/>
      <c r="C294" s="43" t="s">
        <v>115</v>
      </c>
      <c r="D294" s="123" t="s">
        <v>377</v>
      </c>
      <c r="E294" s="70" t="s">
        <v>30</v>
      </c>
      <c r="F294" s="70" t="s">
        <v>40</v>
      </c>
      <c r="G294" s="78" t="n">
        <v>5210000590</v>
      </c>
      <c r="H294" s="74" t="n">
        <v>800</v>
      </c>
      <c r="I294" s="71" t="n">
        <f aca="false">SUM(J294:X294)</f>
        <v>149700</v>
      </c>
      <c r="J294" s="71" t="n">
        <v>117200</v>
      </c>
      <c r="K294" s="71" t="n">
        <v>17500</v>
      </c>
      <c r="L294" s="71" t="n">
        <v>0</v>
      </c>
      <c r="M294" s="71" t="n">
        <v>0</v>
      </c>
      <c r="N294" s="71" t="n">
        <v>0</v>
      </c>
      <c r="O294" s="71" t="n">
        <v>0</v>
      </c>
      <c r="P294" s="71" t="n">
        <v>0</v>
      </c>
      <c r="Q294" s="71" t="n">
        <v>0</v>
      </c>
      <c r="R294" s="71" t="n">
        <v>0</v>
      </c>
      <c r="S294" s="71" t="n">
        <v>0</v>
      </c>
      <c r="T294" s="71" t="n">
        <v>0</v>
      </c>
      <c r="U294" s="71" t="n">
        <v>0</v>
      </c>
      <c r="V294" s="71" t="n">
        <v>0</v>
      </c>
      <c r="W294" s="71" t="n">
        <v>15000</v>
      </c>
      <c r="X294" s="71" t="n">
        <v>0</v>
      </c>
    </row>
    <row r="295" customFormat="false" ht="17.6" hidden="false" customHeight="false" outlineLevel="0" collapsed="false">
      <c r="B295" s="63"/>
      <c r="C295" s="43" t="s">
        <v>72</v>
      </c>
      <c r="D295" s="123" t="s">
        <v>377</v>
      </c>
      <c r="E295" s="70" t="s">
        <v>40</v>
      </c>
      <c r="F295" s="70"/>
      <c r="G295" s="78"/>
      <c r="H295" s="74"/>
      <c r="I295" s="71" t="n">
        <f aca="false">SUM(J295:X295)</f>
        <v>43850000</v>
      </c>
      <c r="J295" s="71" t="n">
        <f aca="false">J296</f>
        <v>18000000</v>
      </c>
      <c r="K295" s="71" t="n">
        <f aca="false">K296</f>
        <v>2000000</v>
      </c>
      <c r="L295" s="71" t="n">
        <f aca="false">L296</f>
        <v>0</v>
      </c>
      <c r="M295" s="71" t="n">
        <f aca="false">M296</f>
        <v>13250000</v>
      </c>
      <c r="N295" s="71" t="n">
        <f aca="false">N296</f>
        <v>0</v>
      </c>
      <c r="O295" s="71" t="n">
        <f aca="false">O296</f>
        <v>11350000</v>
      </c>
      <c r="P295" s="71" t="n">
        <f aca="false">P296</f>
        <v>-494900</v>
      </c>
      <c r="Q295" s="71" t="n">
        <f aca="false">Q296</f>
        <v>-255100</v>
      </c>
      <c r="R295" s="71" t="n">
        <f aca="false">R296</f>
        <v>0</v>
      </c>
      <c r="S295" s="71" t="n">
        <f aca="false">S296</f>
        <v>0</v>
      </c>
      <c r="T295" s="71" t="n">
        <f aca="false">T296</f>
        <v>0</v>
      </c>
      <c r="U295" s="71" t="n">
        <f aca="false">U296</f>
        <v>0</v>
      </c>
      <c r="V295" s="71" t="n">
        <f aca="false">V296</f>
        <v>0</v>
      </c>
      <c r="W295" s="71" t="n">
        <f aca="false">W296</f>
        <v>0</v>
      </c>
      <c r="X295" s="71" t="n">
        <f aca="false">X296</f>
        <v>0</v>
      </c>
    </row>
    <row r="296" customFormat="false" ht="17.6" hidden="false" customHeight="false" outlineLevel="0" collapsed="false">
      <c r="B296" s="63"/>
      <c r="C296" s="43" t="s">
        <v>73</v>
      </c>
      <c r="D296" s="123" t="s">
        <v>377</v>
      </c>
      <c r="E296" s="70" t="s">
        <v>40</v>
      </c>
      <c r="F296" s="70" t="s">
        <v>19</v>
      </c>
      <c r="G296" s="78"/>
      <c r="H296" s="74"/>
      <c r="I296" s="71" t="n">
        <f aca="false">SUM(J296:X296)</f>
        <v>43850000</v>
      </c>
      <c r="J296" s="71" t="n">
        <f aca="false">J297</f>
        <v>18000000</v>
      </c>
      <c r="K296" s="71" t="n">
        <f aca="false">K297</f>
        <v>2000000</v>
      </c>
      <c r="L296" s="71" t="n">
        <f aca="false">L297</f>
        <v>0</v>
      </c>
      <c r="M296" s="71" t="n">
        <f aca="false">M297</f>
        <v>13250000</v>
      </c>
      <c r="N296" s="71" t="n">
        <f aca="false">N297</f>
        <v>0</v>
      </c>
      <c r="O296" s="71" t="n">
        <f aca="false">O297</f>
        <v>11350000</v>
      </c>
      <c r="P296" s="71" t="n">
        <f aca="false">P297</f>
        <v>-494900</v>
      </c>
      <c r="Q296" s="71" t="n">
        <f aca="false">Q297</f>
        <v>-255100</v>
      </c>
      <c r="R296" s="71" t="n">
        <f aca="false">R297</f>
        <v>0</v>
      </c>
      <c r="S296" s="71" t="n">
        <f aca="false">S297</f>
        <v>0</v>
      </c>
      <c r="T296" s="71" t="n">
        <f aca="false">T297</f>
        <v>0</v>
      </c>
      <c r="U296" s="71" t="n">
        <f aca="false">U297</f>
        <v>0</v>
      </c>
      <c r="V296" s="71" t="n">
        <f aca="false">V297</f>
        <v>0</v>
      </c>
      <c r="W296" s="71" t="n">
        <f aca="false">W297</f>
        <v>0</v>
      </c>
      <c r="X296" s="71" t="n">
        <f aca="false">X297</f>
        <v>0</v>
      </c>
    </row>
    <row r="297" customFormat="false" ht="35.2" hidden="false" customHeight="true" outlineLevel="0" collapsed="false">
      <c r="B297" s="63"/>
      <c r="C297" s="43" t="s">
        <v>270</v>
      </c>
      <c r="D297" s="123" t="s">
        <v>377</v>
      </c>
      <c r="E297" s="70" t="s">
        <v>40</v>
      </c>
      <c r="F297" s="70" t="s">
        <v>19</v>
      </c>
      <c r="G297" s="78" t="n">
        <v>6500000000</v>
      </c>
      <c r="H297" s="74"/>
      <c r="I297" s="71" t="n">
        <f aca="false">SUM(J297:X297)</f>
        <v>43850000</v>
      </c>
      <c r="J297" s="71" t="n">
        <f aca="false">J298</f>
        <v>18000000</v>
      </c>
      <c r="K297" s="71" t="n">
        <f aca="false">K298</f>
        <v>2000000</v>
      </c>
      <c r="L297" s="71" t="n">
        <f aca="false">L298</f>
        <v>0</v>
      </c>
      <c r="M297" s="71" t="n">
        <f aca="false">M298</f>
        <v>13250000</v>
      </c>
      <c r="N297" s="71" t="n">
        <f aca="false">N298</f>
        <v>0</v>
      </c>
      <c r="O297" s="71" t="n">
        <f aca="false">O298</f>
        <v>11350000</v>
      </c>
      <c r="P297" s="71" t="n">
        <f aca="false">P298</f>
        <v>-494900</v>
      </c>
      <c r="Q297" s="71" t="n">
        <f aca="false">Q298</f>
        <v>-255100</v>
      </c>
      <c r="R297" s="71" t="n">
        <f aca="false">R298</f>
        <v>0</v>
      </c>
      <c r="S297" s="71" t="n">
        <f aca="false">S298</f>
        <v>0</v>
      </c>
      <c r="T297" s="71" t="n">
        <f aca="false">T298</f>
        <v>0</v>
      </c>
      <c r="U297" s="71" t="n">
        <f aca="false">U298</f>
        <v>0</v>
      </c>
      <c r="V297" s="71" t="n">
        <f aca="false">V298</f>
        <v>0</v>
      </c>
      <c r="W297" s="71" t="n">
        <f aca="false">W298</f>
        <v>0</v>
      </c>
      <c r="X297" s="71" t="n">
        <f aca="false">X298</f>
        <v>0</v>
      </c>
    </row>
    <row r="298" customFormat="false" ht="17.6" hidden="false" customHeight="false" outlineLevel="0" collapsed="false">
      <c r="B298" s="63"/>
      <c r="C298" s="43" t="s">
        <v>271</v>
      </c>
      <c r="D298" s="123" t="s">
        <v>377</v>
      </c>
      <c r="E298" s="70" t="s">
        <v>40</v>
      </c>
      <c r="F298" s="70" t="s">
        <v>19</v>
      </c>
      <c r="G298" s="78" t="n">
        <v>6510000000</v>
      </c>
      <c r="H298" s="74"/>
      <c r="I298" s="71" t="n">
        <f aca="false">SUM(J298:X298)</f>
        <v>43850000</v>
      </c>
      <c r="J298" s="71" t="n">
        <f aca="false">J299</f>
        <v>18000000</v>
      </c>
      <c r="K298" s="71" t="n">
        <f aca="false">K299</f>
        <v>2000000</v>
      </c>
      <c r="L298" s="71" t="n">
        <f aca="false">L299</f>
        <v>0</v>
      </c>
      <c r="M298" s="71" t="n">
        <f aca="false">M299+M301</f>
        <v>13250000</v>
      </c>
      <c r="N298" s="71" t="n">
        <f aca="false">N299+N301</f>
        <v>0</v>
      </c>
      <c r="O298" s="71" t="n">
        <f aca="false">O299+O301</f>
        <v>11350000</v>
      </c>
      <c r="P298" s="71" t="n">
        <f aca="false">P299+P301</f>
        <v>-494900</v>
      </c>
      <c r="Q298" s="71" t="n">
        <f aca="false">Q299+Q301</f>
        <v>-255100</v>
      </c>
      <c r="R298" s="71" t="n">
        <f aca="false">R299+R301</f>
        <v>0</v>
      </c>
      <c r="S298" s="71" t="n">
        <f aca="false">S299+S301</f>
        <v>0</v>
      </c>
      <c r="T298" s="71" t="n">
        <f aca="false">T299+T301</f>
        <v>0</v>
      </c>
      <c r="U298" s="71" t="n">
        <f aca="false">U299+U301</f>
        <v>0</v>
      </c>
      <c r="V298" s="71" t="n">
        <f aca="false">V299+V301</f>
        <v>0</v>
      </c>
      <c r="W298" s="71" t="n">
        <f aca="false">W299+W301</f>
        <v>0</v>
      </c>
      <c r="X298" s="71" t="n">
        <f aca="false">X299</f>
        <v>0</v>
      </c>
    </row>
    <row r="299" customFormat="false" ht="275.2" hidden="false" customHeight="true" outlineLevel="0" collapsed="false">
      <c r="B299" s="63"/>
      <c r="C299" s="43" t="s">
        <v>272</v>
      </c>
      <c r="D299" s="123" t="s">
        <v>377</v>
      </c>
      <c r="E299" s="70" t="s">
        <v>40</v>
      </c>
      <c r="F299" s="70" t="s">
        <v>19</v>
      </c>
      <c r="G299" s="78" t="n">
        <v>6510060960</v>
      </c>
      <c r="H299" s="74"/>
      <c r="I299" s="71" t="n">
        <f aca="false">SUM(J299:X299)</f>
        <v>30600000</v>
      </c>
      <c r="J299" s="71" t="n">
        <f aca="false">J300</f>
        <v>18000000</v>
      </c>
      <c r="K299" s="71" t="n">
        <f aca="false">K300</f>
        <v>2000000</v>
      </c>
      <c r="L299" s="71" t="n">
        <f aca="false">L300</f>
        <v>0</v>
      </c>
      <c r="M299" s="71" t="n">
        <f aca="false">M300</f>
        <v>0</v>
      </c>
      <c r="N299" s="71" t="n">
        <f aca="false">N300</f>
        <v>0</v>
      </c>
      <c r="O299" s="71" t="n">
        <f aca="false">O300</f>
        <v>10600000</v>
      </c>
      <c r="P299" s="71" t="n">
        <f aca="false">P300</f>
        <v>0</v>
      </c>
      <c r="Q299" s="71" t="n">
        <f aca="false">Q300</f>
        <v>0</v>
      </c>
      <c r="R299" s="71" t="n">
        <f aca="false">R300</f>
        <v>0</v>
      </c>
      <c r="S299" s="71" t="n">
        <f aca="false">S300</f>
        <v>0</v>
      </c>
      <c r="T299" s="71" t="n">
        <f aca="false">T300</f>
        <v>0</v>
      </c>
      <c r="U299" s="71" t="n">
        <f aca="false">U300</f>
        <v>0</v>
      </c>
      <c r="V299" s="71" t="n">
        <f aca="false">V300</f>
        <v>0</v>
      </c>
      <c r="W299" s="71" t="n">
        <f aca="false">W300</f>
        <v>0</v>
      </c>
      <c r="X299" s="71" t="n">
        <f aca="false">X300</f>
        <v>0</v>
      </c>
    </row>
    <row r="300" customFormat="false" ht="35.2" hidden="false" customHeight="true" outlineLevel="0" collapsed="false">
      <c r="B300" s="63"/>
      <c r="C300" s="43" t="s">
        <v>127</v>
      </c>
      <c r="D300" s="123" t="s">
        <v>377</v>
      </c>
      <c r="E300" s="70" t="s">
        <v>40</v>
      </c>
      <c r="F300" s="70" t="s">
        <v>19</v>
      </c>
      <c r="G300" s="78" t="n">
        <v>6510060960</v>
      </c>
      <c r="H300" s="74" t="n">
        <v>400</v>
      </c>
      <c r="I300" s="71" t="n">
        <f aca="false">SUM(J300:X300)</f>
        <v>30600000</v>
      </c>
      <c r="J300" s="71" t="n">
        <v>18000000</v>
      </c>
      <c r="K300" s="71" t="n">
        <v>2000000</v>
      </c>
      <c r="L300" s="71" t="n">
        <v>0</v>
      </c>
      <c r="O300" s="71" t="n">
        <v>10600000</v>
      </c>
      <c r="P300" s="71" t="n">
        <v>0</v>
      </c>
      <c r="Q300" s="71" t="n">
        <v>0</v>
      </c>
      <c r="R300" s="71" t="n">
        <v>0</v>
      </c>
      <c r="S300" s="71" t="n">
        <v>0</v>
      </c>
      <c r="T300" s="71" t="n">
        <v>0</v>
      </c>
      <c r="U300" s="71" t="n">
        <v>0</v>
      </c>
      <c r="V300" s="71" t="n">
        <v>0</v>
      </c>
      <c r="W300" s="71" t="n">
        <v>0</v>
      </c>
      <c r="X300" s="71" t="n">
        <v>0</v>
      </c>
    </row>
    <row r="301" customFormat="false" ht="35.2" hidden="false" customHeight="true" outlineLevel="0" collapsed="false">
      <c r="B301" s="63"/>
      <c r="C301" s="43" t="s">
        <v>273</v>
      </c>
      <c r="D301" s="123" t="s">
        <v>377</v>
      </c>
      <c r="E301" s="70" t="s">
        <v>40</v>
      </c>
      <c r="F301" s="70" t="s">
        <v>19</v>
      </c>
      <c r="G301" s="78" t="s">
        <v>274</v>
      </c>
      <c r="H301" s="74"/>
      <c r="I301" s="71" t="n">
        <f aca="false">SUM(J301:X301)</f>
        <v>13250000</v>
      </c>
      <c r="M301" s="71" t="n">
        <f aca="false">M302+M305</f>
        <v>13250000</v>
      </c>
      <c r="N301" s="71" t="n">
        <f aca="false">N302+N305</f>
        <v>0</v>
      </c>
      <c r="O301" s="71" t="n">
        <f aca="false">O302+O305</f>
        <v>750000</v>
      </c>
      <c r="P301" s="71" t="n">
        <f aca="false">P302+P305</f>
        <v>-494900</v>
      </c>
      <c r="Q301" s="71" t="n">
        <f aca="false">Q302+Q305</f>
        <v>-255100</v>
      </c>
      <c r="R301" s="71" t="n">
        <f aca="false">R302+R305</f>
        <v>0</v>
      </c>
      <c r="S301" s="71" t="n">
        <f aca="false">S302+S305</f>
        <v>0</v>
      </c>
      <c r="T301" s="71" t="n">
        <f aca="false">T302+T305</f>
        <v>0</v>
      </c>
      <c r="U301" s="71" t="n">
        <f aca="false">U302+U305</f>
        <v>0</v>
      </c>
      <c r="V301" s="71" t="n">
        <f aca="false">V302+V305</f>
        <v>0</v>
      </c>
      <c r="W301" s="71" t="n">
        <f aca="false">W302+W305</f>
        <v>0</v>
      </c>
      <c r="X301" s="71"/>
    </row>
    <row r="302" customFormat="false" ht="179.2" hidden="false" customHeight="true" outlineLevel="0" collapsed="false">
      <c r="B302" s="63"/>
      <c r="C302" s="43" t="s">
        <v>383</v>
      </c>
      <c r="D302" s="123" t="s">
        <v>377</v>
      </c>
      <c r="E302" s="70" t="s">
        <v>40</v>
      </c>
      <c r="F302" s="70" t="s">
        <v>19</v>
      </c>
      <c r="G302" s="78" t="s">
        <v>276</v>
      </c>
      <c r="H302" s="74"/>
      <c r="I302" s="71" t="n">
        <f aca="false">SUM(J302:X302)</f>
        <v>12500000</v>
      </c>
      <c r="M302" s="71" t="n">
        <f aca="false">M304</f>
        <v>12500000</v>
      </c>
      <c r="N302" s="71" t="n">
        <f aca="false">N304</f>
        <v>0</v>
      </c>
      <c r="O302" s="71" t="n">
        <f aca="false">O304</f>
        <v>0</v>
      </c>
      <c r="P302" s="71" t="n">
        <f aca="false">P304</f>
        <v>0</v>
      </c>
      <c r="Q302" s="71" t="n">
        <f aca="false">Q304</f>
        <v>0</v>
      </c>
      <c r="R302" s="71" t="n">
        <f aca="false">R304</f>
        <v>0</v>
      </c>
      <c r="S302" s="71" t="n">
        <f aca="false">S304+S303</f>
        <v>0</v>
      </c>
      <c r="T302" s="71" t="n">
        <f aca="false">T304+T303</f>
        <v>0</v>
      </c>
      <c r="U302" s="71" t="n">
        <f aca="false">U304+U303</f>
        <v>0</v>
      </c>
      <c r="V302" s="71" t="n">
        <f aca="false">V304+V303</f>
        <v>0</v>
      </c>
      <c r="W302" s="71" t="n">
        <f aca="false">W304+W303</f>
        <v>0</v>
      </c>
      <c r="X302" s="71"/>
    </row>
    <row r="303" customFormat="false" ht="35.2" hidden="false" customHeight="true" outlineLevel="0" collapsed="false">
      <c r="B303" s="63"/>
      <c r="C303" s="43" t="s">
        <v>111</v>
      </c>
      <c r="D303" s="123" t="s">
        <v>377</v>
      </c>
      <c r="E303" s="70" t="s">
        <v>40</v>
      </c>
      <c r="F303" s="70" t="s">
        <v>19</v>
      </c>
      <c r="G303" s="78" t="s">
        <v>276</v>
      </c>
      <c r="H303" s="74" t="n">
        <v>200</v>
      </c>
      <c r="I303" s="71" t="n">
        <f aca="false">SUM(J303:X303)</f>
        <v>8300235</v>
      </c>
      <c r="S303" s="71" t="n">
        <v>8300235</v>
      </c>
      <c r="T303" s="71" t="n">
        <v>0</v>
      </c>
      <c r="U303" s="71" t="n">
        <v>0</v>
      </c>
      <c r="V303" s="71" t="n">
        <v>0</v>
      </c>
      <c r="W303" s="71" t="n">
        <v>0</v>
      </c>
      <c r="X303" s="71"/>
    </row>
    <row r="304" customFormat="false" ht="35.2" hidden="false" customHeight="true" outlineLevel="0" collapsed="false">
      <c r="B304" s="63"/>
      <c r="C304" s="43" t="s">
        <v>127</v>
      </c>
      <c r="D304" s="123" t="s">
        <v>377</v>
      </c>
      <c r="E304" s="70" t="s">
        <v>40</v>
      </c>
      <c r="F304" s="70" t="s">
        <v>19</v>
      </c>
      <c r="G304" s="78" t="s">
        <v>276</v>
      </c>
      <c r="H304" s="74" t="n">
        <v>400</v>
      </c>
      <c r="I304" s="71" t="n">
        <f aca="false">SUM(J304:X304)</f>
        <v>4199765</v>
      </c>
      <c r="M304" s="71" t="n">
        <v>12500000</v>
      </c>
      <c r="N304" s="71" t="n">
        <v>0</v>
      </c>
      <c r="O304" s="71" t="n">
        <v>0</v>
      </c>
      <c r="P304" s="71" t="n">
        <v>0</v>
      </c>
      <c r="Q304" s="71" t="n">
        <v>0</v>
      </c>
      <c r="R304" s="71" t="n">
        <v>0</v>
      </c>
      <c r="S304" s="71" t="n">
        <v>-8300235</v>
      </c>
      <c r="T304" s="71" t="n">
        <v>0</v>
      </c>
      <c r="U304" s="71" t="n">
        <v>0</v>
      </c>
      <c r="V304" s="71" t="n">
        <v>0</v>
      </c>
      <c r="W304" s="71" t="n">
        <v>0</v>
      </c>
      <c r="X304" s="71"/>
    </row>
    <row r="305" customFormat="false" ht="179.2" hidden="false" customHeight="true" outlineLevel="0" collapsed="false">
      <c r="B305" s="63"/>
      <c r="C305" s="43" t="s">
        <v>383</v>
      </c>
      <c r="D305" s="123" t="s">
        <v>377</v>
      </c>
      <c r="E305" s="70" t="s">
        <v>40</v>
      </c>
      <c r="F305" s="70" t="s">
        <v>19</v>
      </c>
      <c r="G305" s="78" t="s">
        <v>277</v>
      </c>
      <c r="H305" s="74"/>
      <c r="I305" s="71" t="n">
        <f aca="false">SUM(J305:X305)</f>
        <v>750000</v>
      </c>
      <c r="M305" s="71" t="n">
        <f aca="false">M306</f>
        <v>750000</v>
      </c>
      <c r="N305" s="71" t="n">
        <f aca="false">N306</f>
        <v>0</v>
      </c>
      <c r="O305" s="71" t="n">
        <f aca="false">O306</f>
        <v>750000</v>
      </c>
      <c r="P305" s="71" t="n">
        <f aca="false">P306</f>
        <v>-494900</v>
      </c>
      <c r="Q305" s="71" t="n">
        <f aca="false">Q306</f>
        <v>-255100</v>
      </c>
      <c r="R305" s="71" t="n">
        <f aca="false">R306</f>
        <v>0</v>
      </c>
      <c r="S305" s="71" t="n">
        <f aca="false">S306</f>
        <v>0</v>
      </c>
      <c r="T305" s="71" t="n">
        <f aca="false">T306</f>
        <v>0</v>
      </c>
      <c r="U305" s="71" t="n">
        <f aca="false">U306</f>
        <v>0</v>
      </c>
      <c r="V305" s="71" t="n">
        <f aca="false">V306</f>
        <v>0</v>
      </c>
      <c r="W305" s="71" t="n">
        <f aca="false">W306</f>
        <v>0</v>
      </c>
      <c r="X305" s="71"/>
    </row>
    <row r="306" customFormat="false" ht="35.2" hidden="false" customHeight="true" outlineLevel="0" collapsed="false">
      <c r="B306" s="63"/>
      <c r="C306" s="43" t="s">
        <v>127</v>
      </c>
      <c r="D306" s="123" t="s">
        <v>377</v>
      </c>
      <c r="E306" s="70" t="s">
        <v>40</v>
      </c>
      <c r="F306" s="70" t="s">
        <v>19</v>
      </c>
      <c r="G306" s="78"/>
      <c r="H306" s="74" t="n">
        <v>400</v>
      </c>
      <c r="I306" s="71" t="n">
        <f aca="false">SUM(J306:X306)</f>
        <v>750000</v>
      </c>
      <c r="M306" s="71" t="n">
        <v>750000</v>
      </c>
      <c r="N306" s="71" t="n">
        <v>0</v>
      </c>
      <c r="O306" s="71" t="n">
        <v>750000</v>
      </c>
      <c r="P306" s="71" t="n">
        <v>-494900</v>
      </c>
      <c r="Q306" s="71" t="n">
        <v>-255100</v>
      </c>
      <c r="X306" s="71"/>
    </row>
    <row r="307" customFormat="false" ht="17.6" hidden="false" customHeight="false" outlineLevel="0" collapsed="false">
      <c r="B307" s="63"/>
      <c r="C307" s="43" t="s">
        <v>75</v>
      </c>
      <c r="D307" s="123" t="s">
        <v>377</v>
      </c>
      <c r="E307" s="70" t="s">
        <v>42</v>
      </c>
      <c r="F307" s="70" t="s">
        <v>89</v>
      </c>
      <c r="G307" s="78"/>
      <c r="H307" s="70"/>
      <c r="I307" s="71" t="n">
        <f aca="false">SUM(J307:X307)</f>
        <v>99290200</v>
      </c>
      <c r="J307" s="71" t="n">
        <f aca="false">J308+J312</f>
        <v>57500000</v>
      </c>
      <c r="K307" s="71" t="n">
        <f aca="false">K308+K312</f>
        <v>24128100</v>
      </c>
      <c r="L307" s="71" t="n">
        <f aca="false">L308+L312</f>
        <v>-1082900</v>
      </c>
      <c r="M307" s="71" t="n">
        <f aca="false">M308+M312</f>
        <v>-5200</v>
      </c>
      <c r="N307" s="71" t="n">
        <f aca="false">N308+N312</f>
        <v>0</v>
      </c>
      <c r="O307" s="71" t="n">
        <f aca="false">O308+O312</f>
        <v>0</v>
      </c>
      <c r="P307" s="71" t="n">
        <f aca="false">P308+P312</f>
        <v>13240700</v>
      </c>
      <c r="Q307" s="71" t="n">
        <f aca="false">Q308+Q312</f>
        <v>0</v>
      </c>
      <c r="R307" s="71" t="n">
        <f aca="false">R308+R312</f>
        <v>0</v>
      </c>
      <c r="S307" s="71" t="n">
        <f aca="false">S308+S312</f>
        <v>0</v>
      </c>
      <c r="T307" s="71" t="n">
        <f aca="false">T308+T312</f>
        <v>0</v>
      </c>
      <c r="U307" s="71" t="n">
        <f aca="false">U308+U312</f>
        <v>0</v>
      </c>
      <c r="V307" s="71" t="n">
        <f aca="false">V308+V312</f>
        <v>5509500</v>
      </c>
      <c r="W307" s="71" t="n">
        <f aca="false">W308+W312</f>
        <v>0</v>
      </c>
      <c r="X307" s="71"/>
    </row>
    <row r="308" customFormat="false" ht="17.6" hidden="false" customHeight="false" outlineLevel="0" collapsed="false">
      <c r="B308" s="63"/>
      <c r="C308" s="43" t="s">
        <v>76</v>
      </c>
      <c r="D308" s="123" t="s">
        <v>377</v>
      </c>
      <c r="E308" s="70" t="s">
        <v>42</v>
      </c>
      <c r="F308" s="70" t="s">
        <v>21</v>
      </c>
      <c r="G308" s="78"/>
      <c r="H308" s="70"/>
      <c r="I308" s="71" t="n">
        <f aca="false">SUM(J308:X308)</f>
        <v>6046400</v>
      </c>
      <c r="J308" s="71" t="n">
        <f aca="false">J309</f>
        <v>4900000</v>
      </c>
      <c r="K308" s="71" t="n">
        <f aca="false">K309</f>
        <v>1146400</v>
      </c>
      <c r="L308" s="71" t="n">
        <f aca="false">L309</f>
        <v>0</v>
      </c>
      <c r="M308" s="71" t="n">
        <f aca="false">M309</f>
        <v>0</v>
      </c>
      <c r="N308" s="71" t="n">
        <f aca="false">N309</f>
        <v>0</v>
      </c>
      <c r="O308" s="71" t="n">
        <f aca="false">O309</f>
        <v>0</v>
      </c>
      <c r="P308" s="71" t="n">
        <f aca="false">P309</f>
        <v>0</v>
      </c>
      <c r="Q308" s="71" t="n">
        <f aca="false">Q309</f>
        <v>0</v>
      </c>
      <c r="R308" s="71" t="n">
        <f aca="false">R309</f>
        <v>0</v>
      </c>
      <c r="S308" s="71" t="n">
        <f aca="false">S309</f>
        <v>0</v>
      </c>
      <c r="T308" s="71" t="n">
        <f aca="false">T309</f>
        <v>0</v>
      </c>
      <c r="U308" s="71" t="n">
        <f aca="false">U309</f>
        <v>0</v>
      </c>
      <c r="V308" s="71" t="n">
        <f aca="false">V309</f>
        <v>0</v>
      </c>
      <c r="W308" s="71" t="n">
        <f aca="false">W309</f>
        <v>0</v>
      </c>
      <c r="X308" s="71" t="n">
        <f aca="false">X309</f>
        <v>0</v>
      </c>
    </row>
    <row r="309" customFormat="false" ht="35.2" hidden="false" customHeight="true" outlineLevel="0" collapsed="false">
      <c r="B309" s="63"/>
      <c r="C309" s="43" t="s">
        <v>170</v>
      </c>
      <c r="D309" s="123" t="s">
        <v>377</v>
      </c>
      <c r="E309" s="70" t="s">
        <v>42</v>
      </c>
      <c r="F309" s="70" t="s">
        <v>21</v>
      </c>
      <c r="G309" s="78" t="n">
        <v>5400000000</v>
      </c>
      <c r="H309" s="70"/>
      <c r="I309" s="71" t="n">
        <f aca="false">SUM(J309:X309)</f>
        <v>6046400</v>
      </c>
      <c r="J309" s="71" t="n">
        <f aca="false">J310</f>
        <v>4900000</v>
      </c>
      <c r="K309" s="71" t="n">
        <f aca="false">K310</f>
        <v>1146400</v>
      </c>
      <c r="L309" s="71" t="n">
        <f aca="false">L310</f>
        <v>0</v>
      </c>
      <c r="M309" s="71" t="n">
        <f aca="false">M310</f>
        <v>0</v>
      </c>
      <c r="N309" s="71" t="n">
        <f aca="false">N310</f>
        <v>0</v>
      </c>
      <c r="O309" s="71" t="n">
        <f aca="false">O310</f>
        <v>0</v>
      </c>
      <c r="P309" s="71" t="n">
        <f aca="false">P310</f>
        <v>0</v>
      </c>
      <c r="Q309" s="71" t="n">
        <f aca="false">Q310</f>
        <v>0</v>
      </c>
      <c r="R309" s="71" t="n">
        <f aca="false">R310</f>
        <v>0</v>
      </c>
      <c r="S309" s="71" t="n">
        <f aca="false">S310</f>
        <v>0</v>
      </c>
      <c r="T309" s="71" t="n">
        <f aca="false">T310</f>
        <v>0</v>
      </c>
      <c r="U309" s="71" t="n">
        <f aca="false">U310</f>
        <v>0</v>
      </c>
      <c r="V309" s="71" t="n">
        <f aca="false">V310</f>
        <v>0</v>
      </c>
      <c r="W309" s="71" t="n">
        <f aca="false">W310</f>
        <v>0</v>
      </c>
      <c r="X309" s="71" t="n">
        <f aca="false">X310</f>
        <v>0</v>
      </c>
    </row>
    <row r="310" customFormat="false" ht="51.2" hidden="false" customHeight="true" outlineLevel="0" collapsed="false">
      <c r="B310" s="63"/>
      <c r="C310" s="43" t="s">
        <v>171</v>
      </c>
      <c r="D310" s="123" t="s">
        <v>377</v>
      </c>
      <c r="E310" s="70" t="s">
        <v>42</v>
      </c>
      <c r="F310" s="70" t="s">
        <v>21</v>
      </c>
      <c r="G310" s="78" t="n">
        <v>5400010620</v>
      </c>
      <c r="H310" s="70"/>
      <c r="I310" s="71" t="n">
        <f aca="false">SUM(J310:X310)</f>
        <v>6046400</v>
      </c>
      <c r="J310" s="71" t="n">
        <f aca="false">J311</f>
        <v>4900000</v>
      </c>
      <c r="K310" s="71" t="n">
        <f aca="false">K311</f>
        <v>1146400</v>
      </c>
      <c r="L310" s="71" t="n">
        <f aca="false">L311</f>
        <v>0</v>
      </c>
      <c r="M310" s="71" t="n">
        <f aca="false">M311</f>
        <v>0</v>
      </c>
      <c r="N310" s="71" t="n">
        <f aca="false">N311</f>
        <v>0</v>
      </c>
      <c r="O310" s="71" t="n">
        <f aca="false">O311</f>
        <v>0</v>
      </c>
      <c r="P310" s="71" t="n">
        <f aca="false">P311</f>
        <v>0</v>
      </c>
      <c r="Q310" s="71" t="n">
        <f aca="false">Q311</f>
        <v>0</v>
      </c>
      <c r="R310" s="71" t="n">
        <f aca="false">R311</f>
        <v>0</v>
      </c>
      <c r="S310" s="71" t="n">
        <f aca="false">S311</f>
        <v>0</v>
      </c>
      <c r="T310" s="71" t="n">
        <f aca="false">T311</f>
        <v>0</v>
      </c>
      <c r="U310" s="71" t="n">
        <f aca="false">U311</f>
        <v>0</v>
      </c>
      <c r="V310" s="71" t="n">
        <f aca="false">V311</f>
        <v>0</v>
      </c>
      <c r="W310" s="71" t="n">
        <f aca="false">W311</f>
        <v>0</v>
      </c>
      <c r="X310" s="71" t="n">
        <f aca="false">X311</f>
        <v>0</v>
      </c>
    </row>
    <row r="311" customFormat="false" ht="17.6" hidden="false" customHeight="false" outlineLevel="0" collapsed="false">
      <c r="B311" s="63"/>
      <c r="C311" s="43" t="s">
        <v>167</v>
      </c>
      <c r="D311" s="123" t="s">
        <v>377</v>
      </c>
      <c r="E311" s="70" t="s">
        <v>42</v>
      </c>
      <c r="F311" s="70" t="s">
        <v>21</v>
      </c>
      <c r="G311" s="78" t="n">
        <v>5400010620</v>
      </c>
      <c r="H311" s="70" t="s">
        <v>168</v>
      </c>
      <c r="I311" s="71" t="n">
        <f aca="false">SUM(J311:X311)</f>
        <v>6046400</v>
      </c>
      <c r="J311" s="71" t="n">
        <v>4900000</v>
      </c>
      <c r="K311" s="71" t="n">
        <v>1146400</v>
      </c>
      <c r="L311" s="71" t="n">
        <v>0</v>
      </c>
      <c r="M311" s="71" t="n">
        <v>0</v>
      </c>
      <c r="N311" s="71" t="n">
        <v>0</v>
      </c>
      <c r="O311" s="71" t="n">
        <v>0</v>
      </c>
      <c r="P311" s="71" t="n">
        <v>0</v>
      </c>
      <c r="Q311" s="71" t="n">
        <v>0</v>
      </c>
      <c r="R311" s="71" t="n">
        <v>0</v>
      </c>
      <c r="S311" s="71" t="n">
        <v>0</v>
      </c>
      <c r="T311" s="71" t="n">
        <v>0</v>
      </c>
      <c r="U311" s="71" t="n">
        <v>0</v>
      </c>
      <c r="V311" s="71" t="n">
        <v>0</v>
      </c>
      <c r="W311" s="71" t="n">
        <v>0</v>
      </c>
      <c r="X311" s="71" t="n">
        <v>0</v>
      </c>
    </row>
    <row r="312" customFormat="false" ht="17.6" hidden="false" customHeight="false" outlineLevel="0" collapsed="false">
      <c r="B312" s="63"/>
      <c r="C312" s="43" t="s">
        <v>77</v>
      </c>
      <c r="D312" s="123" t="s">
        <v>377</v>
      </c>
      <c r="E312" s="70" t="s">
        <v>42</v>
      </c>
      <c r="F312" s="70" t="s">
        <v>24</v>
      </c>
      <c r="G312" s="78"/>
      <c r="H312" s="70"/>
      <c r="I312" s="71" t="n">
        <f aca="false">SUM(J312:X312)</f>
        <v>93243800</v>
      </c>
      <c r="J312" s="71" t="n">
        <f aca="false">J313+J319</f>
        <v>52600000</v>
      </c>
      <c r="K312" s="71" t="n">
        <f aca="false">K313+K319</f>
        <v>22981700</v>
      </c>
      <c r="L312" s="71" t="n">
        <f aca="false">L313+L319</f>
        <v>-1082900</v>
      </c>
      <c r="M312" s="71" t="n">
        <f aca="false">M313+M319</f>
        <v>-5200</v>
      </c>
      <c r="N312" s="71" t="n">
        <f aca="false">N313+N319</f>
        <v>0</v>
      </c>
      <c r="O312" s="71" t="n">
        <f aca="false">O313+O319</f>
        <v>0</v>
      </c>
      <c r="P312" s="71" t="n">
        <f aca="false">P313+P319</f>
        <v>13240700</v>
      </c>
      <c r="Q312" s="71" t="n">
        <f aca="false">Q313+Q319</f>
        <v>0</v>
      </c>
      <c r="R312" s="71" t="n">
        <f aca="false">R313+R319</f>
        <v>0</v>
      </c>
      <c r="S312" s="71" t="n">
        <f aca="false">S313+S319</f>
        <v>0</v>
      </c>
      <c r="T312" s="71" t="n">
        <f aca="false">T313+T319</f>
        <v>0</v>
      </c>
      <c r="U312" s="71" t="n">
        <f aca="false">U313+U319</f>
        <v>0</v>
      </c>
      <c r="V312" s="71" t="n">
        <f aca="false">V313+V319</f>
        <v>5509500</v>
      </c>
      <c r="W312" s="71" t="n">
        <f aca="false">W313+W319</f>
        <v>0</v>
      </c>
      <c r="X312" s="71" t="n">
        <f aca="false">X313+X319</f>
        <v>0</v>
      </c>
    </row>
    <row r="313" customFormat="false" ht="35.2" hidden="false" customHeight="true" outlineLevel="0" collapsed="false">
      <c r="B313" s="63"/>
      <c r="C313" s="43" t="s">
        <v>170</v>
      </c>
      <c r="D313" s="123" t="s">
        <v>377</v>
      </c>
      <c r="E313" s="70" t="s">
        <v>42</v>
      </c>
      <c r="F313" s="70" t="s">
        <v>24</v>
      </c>
      <c r="G313" s="78" t="n">
        <v>5400000000</v>
      </c>
      <c r="H313" s="70"/>
      <c r="I313" s="71" t="n">
        <f aca="false">SUM(J313:X313)</f>
        <v>1669600</v>
      </c>
      <c r="J313" s="71" t="n">
        <f aca="false">J316+J314</f>
        <v>2072200</v>
      </c>
      <c r="K313" s="71" t="n">
        <f aca="false">K316+K314</f>
        <v>986700</v>
      </c>
      <c r="L313" s="71" t="n">
        <f aca="false">L316+L314</f>
        <v>-1384100</v>
      </c>
      <c r="M313" s="71" t="n">
        <f aca="false">M316+M314</f>
        <v>-5200</v>
      </c>
      <c r="N313" s="71" t="n">
        <f aca="false">N316+N314</f>
        <v>0</v>
      </c>
      <c r="O313" s="71" t="n">
        <f aca="false">O316+O314</f>
        <v>0</v>
      </c>
      <c r="P313" s="71" t="n">
        <f aca="false">P316+P314</f>
        <v>0</v>
      </c>
      <c r="Q313" s="71" t="n">
        <f aca="false">Q316+Q314</f>
        <v>0</v>
      </c>
      <c r="R313" s="71" t="n">
        <f aca="false">R316+R314</f>
        <v>0</v>
      </c>
      <c r="S313" s="71" t="n">
        <f aca="false">S316+S314</f>
        <v>0</v>
      </c>
      <c r="T313" s="71" t="n">
        <f aca="false">T316+T314</f>
        <v>0</v>
      </c>
      <c r="U313" s="71" t="n">
        <f aca="false">U316+U314</f>
        <v>0</v>
      </c>
      <c r="V313" s="71" t="n">
        <f aca="false">V316+V314</f>
        <v>0</v>
      </c>
      <c r="W313" s="71" t="n">
        <f aca="false">W316+W314</f>
        <v>0</v>
      </c>
      <c r="X313" s="71" t="n">
        <f aca="false">X316+X314</f>
        <v>0</v>
      </c>
    </row>
    <row r="314" customFormat="false" ht="115.2" hidden="true" customHeight="true" outlineLevel="0" collapsed="false">
      <c r="B314" s="63"/>
      <c r="C314" s="43" t="s">
        <v>177</v>
      </c>
      <c r="D314" s="123" t="s">
        <v>377</v>
      </c>
      <c r="E314" s="70" t="s">
        <v>42</v>
      </c>
      <c r="F314" s="70" t="s">
        <v>24</v>
      </c>
      <c r="G314" s="78" t="n">
        <v>5400069160</v>
      </c>
      <c r="H314" s="70"/>
      <c r="I314" s="71" t="n">
        <f aca="false">SUM(J314:X314)</f>
        <v>0</v>
      </c>
      <c r="J314" s="71" t="n">
        <f aca="false">J315</f>
        <v>5200</v>
      </c>
      <c r="K314" s="71" t="n">
        <f aca="false">K315</f>
        <v>0</v>
      </c>
      <c r="L314" s="71" t="n">
        <f aca="false">L315</f>
        <v>0</v>
      </c>
      <c r="M314" s="71" t="n">
        <f aca="false">M315</f>
        <v>-5200</v>
      </c>
      <c r="N314" s="71" t="n">
        <f aca="false">N315</f>
        <v>0</v>
      </c>
      <c r="O314" s="71" t="n">
        <f aca="false">O315</f>
        <v>0</v>
      </c>
      <c r="P314" s="71" t="n">
        <f aca="false">P315</f>
        <v>0</v>
      </c>
      <c r="Q314" s="71" t="n">
        <f aca="false">Q315</f>
        <v>0</v>
      </c>
      <c r="R314" s="71" t="n">
        <f aca="false">R315</f>
        <v>0</v>
      </c>
      <c r="S314" s="71" t="n">
        <f aca="false">S315</f>
        <v>0</v>
      </c>
      <c r="T314" s="71" t="n">
        <f aca="false">T315</f>
        <v>0</v>
      </c>
      <c r="U314" s="71" t="n">
        <f aca="false">U315</f>
        <v>0</v>
      </c>
      <c r="V314" s="71" t="n">
        <f aca="false">V315</f>
        <v>0</v>
      </c>
      <c r="W314" s="71" t="n">
        <f aca="false">W315</f>
        <v>0</v>
      </c>
      <c r="X314" s="71"/>
    </row>
    <row r="315" customFormat="false" ht="19.35" hidden="true" customHeight="true" outlineLevel="0" collapsed="false">
      <c r="B315" s="63"/>
      <c r="C315" s="43" t="s">
        <v>167</v>
      </c>
      <c r="D315" s="123" t="s">
        <v>377</v>
      </c>
      <c r="E315" s="70" t="s">
        <v>42</v>
      </c>
      <c r="F315" s="70" t="s">
        <v>24</v>
      </c>
      <c r="G315" s="78" t="n">
        <v>5400069160</v>
      </c>
      <c r="H315" s="70" t="s">
        <v>168</v>
      </c>
      <c r="I315" s="71" t="n">
        <f aca="false">SUM(J315:X315)</f>
        <v>0</v>
      </c>
      <c r="J315" s="71" t="n">
        <v>5200</v>
      </c>
      <c r="M315" s="71" t="n">
        <v>-5200</v>
      </c>
      <c r="N315" s="71" t="n">
        <v>0</v>
      </c>
      <c r="O315" s="71" t="n">
        <v>0</v>
      </c>
      <c r="P315" s="71" t="n">
        <v>0</v>
      </c>
      <c r="Q315" s="71" t="n">
        <v>0</v>
      </c>
      <c r="R315" s="71" t="n">
        <v>0</v>
      </c>
      <c r="S315" s="71" t="n">
        <v>0</v>
      </c>
      <c r="T315" s="71" t="n">
        <v>0</v>
      </c>
      <c r="U315" s="71" t="n">
        <v>0</v>
      </c>
      <c r="V315" s="71" t="n">
        <v>0</v>
      </c>
      <c r="W315" s="71" t="n">
        <v>0</v>
      </c>
      <c r="X315" s="71"/>
    </row>
    <row r="316" customFormat="false" ht="35.2" hidden="false" customHeight="true" outlineLevel="0" collapsed="false">
      <c r="B316" s="63"/>
      <c r="C316" s="43" t="s">
        <v>178</v>
      </c>
      <c r="D316" s="123" t="s">
        <v>377</v>
      </c>
      <c r="E316" s="70" t="s">
        <v>42</v>
      </c>
      <c r="F316" s="70" t="s">
        <v>24</v>
      </c>
      <c r="G316" s="78" t="n">
        <v>5410000000</v>
      </c>
      <c r="H316" s="70"/>
      <c r="I316" s="71" t="n">
        <f aca="false">SUM(J316:X316)</f>
        <v>1669600</v>
      </c>
      <c r="J316" s="71" t="n">
        <f aca="false">J317</f>
        <v>2067000</v>
      </c>
      <c r="K316" s="71" t="n">
        <f aca="false">K317</f>
        <v>986700</v>
      </c>
      <c r="L316" s="71" t="n">
        <f aca="false">L317</f>
        <v>-1384100</v>
      </c>
      <c r="M316" s="71" t="n">
        <f aca="false">M317</f>
        <v>0</v>
      </c>
      <c r="N316" s="71" t="n">
        <f aca="false">N317</f>
        <v>0</v>
      </c>
      <c r="O316" s="71" t="n">
        <f aca="false">O317</f>
        <v>0</v>
      </c>
      <c r="P316" s="71" t="n">
        <f aca="false">P317</f>
        <v>0</v>
      </c>
      <c r="Q316" s="71" t="n">
        <f aca="false">Q317</f>
        <v>0</v>
      </c>
      <c r="R316" s="71" t="n">
        <f aca="false">R317</f>
        <v>0</v>
      </c>
      <c r="S316" s="71" t="n">
        <f aca="false">S317</f>
        <v>0</v>
      </c>
      <c r="T316" s="71" t="n">
        <f aca="false">T317</f>
        <v>0</v>
      </c>
      <c r="U316" s="71" t="n">
        <f aca="false">U317</f>
        <v>0</v>
      </c>
      <c r="V316" s="71" t="n">
        <f aca="false">V317</f>
        <v>0</v>
      </c>
      <c r="W316" s="71" t="n">
        <f aca="false">W317</f>
        <v>0</v>
      </c>
      <c r="X316" s="71" t="n">
        <f aca="false">X317</f>
        <v>0</v>
      </c>
    </row>
    <row r="317" customFormat="false" ht="131.2" hidden="false" customHeight="true" outlineLevel="0" collapsed="false">
      <c r="B317" s="63"/>
      <c r="C317" s="43" t="s">
        <v>179</v>
      </c>
      <c r="D317" s="123" t="s">
        <v>377</v>
      </c>
      <c r="E317" s="70" t="s">
        <v>42</v>
      </c>
      <c r="F317" s="70" t="s">
        <v>24</v>
      </c>
      <c r="G317" s="78" t="s">
        <v>180</v>
      </c>
      <c r="H317" s="70"/>
      <c r="I317" s="71" t="n">
        <f aca="false">SUM(J317:X317)</f>
        <v>1669600</v>
      </c>
      <c r="J317" s="71" t="n">
        <f aca="false">J318</f>
        <v>2067000</v>
      </c>
      <c r="K317" s="71" t="n">
        <f aca="false">K318</f>
        <v>986700</v>
      </c>
      <c r="L317" s="71" t="n">
        <f aca="false">L318</f>
        <v>-1384100</v>
      </c>
      <c r="M317" s="71" t="n">
        <f aca="false">M318</f>
        <v>0</v>
      </c>
      <c r="N317" s="71" t="n">
        <f aca="false">N318</f>
        <v>0</v>
      </c>
      <c r="O317" s="71" t="n">
        <f aca="false">O318</f>
        <v>0</v>
      </c>
      <c r="P317" s="71" t="n">
        <f aca="false">P318</f>
        <v>0</v>
      </c>
      <c r="Q317" s="71" t="n">
        <f aca="false">Q318</f>
        <v>0</v>
      </c>
      <c r="R317" s="71" t="n">
        <f aca="false">R318</f>
        <v>0</v>
      </c>
      <c r="S317" s="71" t="n">
        <f aca="false">S318</f>
        <v>0</v>
      </c>
      <c r="T317" s="71" t="n">
        <f aca="false">T318</f>
        <v>0</v>
      </c>
      <c r="U317" s="71" t="n">
        <f aca="false">U318</f>
        <v>0</v>
      </c>
      <c r="V317" s="71" t="n">
        <f aca="false">V318</f>
        <v>0</v>
      </c>
      <c r="W317" s="71" t="n">
        <f aca="false">W318</f>
        <v>0</v>
      </c>
      <c r="X317" s="71" t="n">
        <f aca="false">X318</f>
        <v>0</v>
      </c>
    </row>
    <row r="318" customFormat="false" ht="17.6" hidden="false" customHeight="false" outlineLevel="0" collapsed="false">
      <c r="B318" s="63"/>
      <c r="C318" s="43" t="s">
        <v>167</v>
      </c>
      <c r="D318" s="123" t="s">
        <v>377</v>
      </c>
      <c r="E318" s="70" t="s">
        <v>42</v>
      </c>
      <c r="F318" s="70" t="s">
        <v>24</v>
      </c>
      <c r="G318" s="78" t="s">
        <v>180</v>
      </c>
      <c r="H318" s="70" t="s">
        <v>168</v>
      </c>
      <c r="I318" s="71" t="n">
        <f aca="false">SUM(J318:X318)</f>
        <v>1669600</v>
      </c>
      <c r="J318" s="71" t="n">
        <v>2067000</v>
      </c>
      <c r="K318" s="71" t="n">
        <v>986700</v>
      </c>
      <c r="L318" s="71" t="n">
        <v>-1384100</v>
      </c>
      <c r="M318" s="71" t="n">
        <v>0</v>
      </c>
      <c r="N318" s="71" t="n">
        <v>0</v>
      </c>
      <c r="O318" s="71" t="n">
        <v>0</v>
      </c>
      <c r="P318" s="71" t="n">
        <v>0</v>
      </c>
      <c r="Q318" s="71" t="n">
        <v>0</v>
      </c>
      <c r="R318" s="71" t="n">
        <v>0</v>
      </c>
      <c r="S318" s="71" t="n">
        <v>0</v>
      </c>
      <c r="T318" s="71" t="n">
        <v>0</v>
      </c>
      <c r="U318" s="71" t="n">
        <v>0</v>
      </c>
      <c r="V318" s="71" t="n">
        <v>0</v>
      </c>
      <c r="W318" s="71" t="n">
        <v>0</v>
      </c>
      <c r="X318" s="71" t="n">
        <v>0</v>
      </c>
    </row>
    <row r="319" customFormat="false" ht="35.2" hidden="false" customHeight="true" outlineLevel="0" collapsed="false">
      <c r="B319" s="63"/>
      <c r="C319" s="43" t="s">
        <v>270</v>
      </c>
      <c r="D319" s="123" t="s">
        <v>377</v>
      </c>
      <c r="E319" s="70" t="s">
        <v>42</v>
      </c>
      <c r="F319" s="70" t="s">
        <v>24</v>
      </c>
      <c r="G319" s="78" t="n">
        <v>6500000000</v>
      </c>
      <c r="H319" s="70"/>
      <c r="I319" s="71" t="n">
        <f aca="false">SUM(J319:X319)</f>
        <v>91574200</v>
      </c>
      <c r="J319" s="71" t="n">
        <f aca="false">J320</f>
        <v>50527800</v>
      </c>
      <c r="K319" s="71" t="n">
        <f aca="false">K320</f>
        <v>21995000</v>
      </c>
      <c r="L319" s="71" t="n">
        <f aca="false">L320</f>
        <v>301200</v>
      </c>
      <c r="M319" s="71" t="n">
        <f aca="false">M320</f>
        <v>0</v>
      </c>
      <c r="N319" s="71" t="n">
        <f aca="false">N320</f>
        <v>0</v>
      </c>
      <c r="O319" s="71" t="n">
        <f aca="false">O320</f>
        <v>0</v>
      </c>
      <c r="P319" s="71" t="n">
        <f aca="false">P320</f>
        <v>13240700</v>
      </c>
      <c r="Q319" s="71" t="n">
        <f aca="false">Q320</f>
        <v>0</v>
      </c>
      <c r="R319" s="71" t="n">
        <f aca="false">R320</f>
        <v>0</v>
      </c>
      <c r="S319" s="71" t="n">
        <f aca="false">S320</f>
        <v>0</v>
      </c>
      <c r="T319" s="71" t="n">
        <f aca="false">T320</f>
        <v>0</v>
      </c>
      <c r="U319" s="71" t="n">
        <f aca="false">U320</f>
        <v>0</v>
      </c>
      <c r="V319" s="71" t="n">
        <f aca="false">V320</f>
        <v>5509500</v>
      </c>
      <c r="W319" s="71" t="n">
        <f aca="false">W320</f>
        <v>0</v>
      </c>
      <c r="X319" s="71" t="n">
        <f aca="false">X320</f>
        <v>0</v>
      </c>
    </row>
    <row r="320" customFormat="false" ht="17.6" hidden="false" customHeight="false" outlineLevel="0" collapsed="false">
      <c r="B320" s="63"/>
      <c r="C320" s="43" t="s">
        <v>384</v>
      </c>
      <c r="D320" s="123" t="s">
        <v>377</v>
      </c>
      <c r="E320" s="70" t="s">
        <v>42</v>
      </c>
      <c r="F320" s="70" t="s">
        <v>24</v>
      </c>
      <c r="G320" s="78" t="n">
        <v>6520000000</v>
      </c>
      <c r="H320" s="70"/>
      <c r="I320" s="71" t="n">
        <f aca="false">SUM(J320:X320)</f>
        <v>91574200</v>
      </c>
      <c r="J320" s="71" t="n">
        <f aca="false">J321+J323</f>
        <v>50527800</v>
      </c>
      <c r="K320" s="71" t="n">
        <f aca="false">K321+K323</f>
        <v>21995000</v>
      </c>
      <c r="L320" s="71" t="n">
        <f aca="false">L321+L323</f>
        <v>301200</v>
      </c>
      <c r="M320" s="71" t="n">
        <f aca="false">M321+M323</f>
        <v>0</v>
      </c>
      <c r="N320" s="71" t="n">
        <f aca="false">N321+N323</f>
        <v>0</v>
      </c>
      <c r="O320" s="71" t="n">
        <f aca="false">O321+O323</f>
        <v>0</v>
      </c>
      <c r="P320" s="71" t="n">
        <f aca="false">P321+P323</f>
        <v>13240700</v>
      </c>
      <c r="Q320" s="71" t="n">
        <f aca="false">Q321+Q323</f>
        <v>0</v>
      </c>
      <c r="R320" s="71" t="n">
        <f aca="false">R321+R323</f>
        <v>0</v>
      </c>
      <c r="S320" s="71" t="n">
        <f aca="false">S321+S323</f>
        <v>0</v>
      </c>
      <c r="T320" s="71" t="n">
        <f aca="false">T321+T323</f>
        <v>0</v>
      </c>
      <c r="U320" s="71" t="n">
        <f aca="false">U321+U323</f>
        <v>0</v>
      </c>
      <c r="V320" s="71" t="n">
        <f aca="false">V321+V323</f>
        <v>5509500</v>
      </c>
      <c r="W320" s="71" t="n">
        <f aca="false">W321+W323</f>
        <v>0</v>
      </c>
      <c r="X320" s="71" t="n">
        <f aca="false">X321+X323</f>
        <v>0</v>
      </c>
    </row>
    <row r="321" customFormat="false" ht="67.2" hidden="false" customHeight="true" outlineLevel="0" collapsed="false">
      <c r="B321" s="63"/>
      <c r="C321" s="43" t="s">
        <v>280</v>
      </c>
      <c r="D321" s="123" t="s">
        <v>377</v>
      </c>
      <c r="E321" s="70" t="s">
        <v>42</v>
      </c>
      <c r="F321" s="70" t="s">
        <v>24</v>
      </c>
      <c r="G321" s="78" t="s">
        <v>281</v>
      </c>
      <c r="H321" s="70"/>
      <c r="I321" s="71" t="n">
        <f aca="false">SUM(J321:X321)</f>
        <v>52911700</v>
      </c>
      <c r="J321" s="71" t="n">
        <f aca="false">J322</f>
        <v>13509400</v>
      </c>
      <c r="K321" s="71" t="n">
        <f aca="false">K322</f>
        <v>-13509400</v>
      </c>
      <c r="L321" s="71" t="n">
        <f aca="false">L322</f>
        <v>0</v>
      </c>
      <c r="M321" s="71" t="n">
        <f aca="false">M322</f>
        <v>52911700</v>
      </c>
      <c r="N321" s="71" t="n">
        <f aca="false">N322</f>
        <v>0</v>
      </c>
      <c r="O321" s="71" t="n">
        <f aca="false">O322</f>
        <v>0</v>
      </c>
      <c r="P321" s="71" t="n">
        <f aca="false">P322</f>
        <v>0</v>
      </c>
      <c r="Q321" s="71" t="n">
        <f aca="false">Q322</f>
        <v>0</v>
      </c>
      <c r="R321" s="71" t="n">
        <f aca="false">R322</f>
        <v>0</v>
      </c>
      <c r="S321" s="71" t="n">
        <f aca="false">S322</f>
        <v>0</v>
      </c>
      <c r="T321" s="71" t="n">
        <f aca="false">T322</f>
        <v>0</v>
      </c>
      <c r="U321" s="71" t="n">
        <f aca="false">U322</f>
        <v>0</v>
      </c>
      <c r="V321" s="71" t="n">
        <f aca="false">V322</f>
        <v>0</v>
      </c>
      <c r="W321" s="71" t="n">
        <f aca="false">W322</f>
        <v>0</v>
      </c>
      <c r="X321" s="71" t="n">
        <f aca="false">X322</f>
        <v>0</v>
      </c>
    </row>
    <row r="322" customFormat="false" ht="35.2" hidden="false" customHeight="true" outlineLevel="0" collapsed="false">
      <c r="B322" s="63"/>
      <c r="C322" s="43" t="s">
        <v>127</v>
      </c>
      <c r="D322" s="123" t="s">
        <v>377</v>
      </c>
      <c r="E322" s="70" t="s">
        <v>42</v>
      </c>
      <c r="F322" s="70" t="s">
        <v>24</v>
      </c>
      <c r="G322" s="78" t="s">
        <v>281</v>
      </c>
      <c r="H322" s="70" t="s">
        <v>128</v>
      </c>
      <c r="I322" s="71" t="n">
        <f aca="false">SUM(J322:X322)</f>
        <v>52911700</v>
      </c>
      <c r="J322" s="71" t="n">
        <v>13509400</v>
      </c>
      <c r="K322" s="71" t="n">
        <v>-13509400</v>
      </c>
      <c r="L322" s="71" t="n">
        <v>0</v>
      </c>
      <c r="M322" s="71" t="n">
        <v>52911700</v>
      </c>
      <c r="N322" s="71" t="n">
        <v>0</v>
      </c>
      <c r="O322" s="71" t="n">
        <v>0</v>
      </c>
      <c r="P322" s="71" t="n">
        <v>0</v>
      </c>
      <c r="Q322" s="71" t="n">
        <v>0</v>
      </c>
      <c r="R322" s="71" t="n">
        <v>0</v>
      </c>
      <c r="S322" s="71" t="n">
        <v>0</v>
      </c>
      <c r="T322" s="71" t="n">
        <v>0</v>
      </c>
      <c r="U322" s="71" t="n">
        <v>0</v>
      </c>
      <c r="X322" s="71" t="n">
        <v>0</v>
      </c>
    </row>
    <row r="323" customFormat="false" ht="83.2" hidden="false" customHeight="true" outlineLevel="0" collapsed="false">
      <c r="B323" s="63"/>
      <c r="C323" s="43" t="s">
        <v>282</v>
      </c>
      <c r="D323" s="123" t="s">
        <v>377</v>
      </c>
      <c r="E323" s="70" t="s">
        <v>42</v>
      </c>
      <c r="F323" s="70" t="s">
        <v>24</v>
      </c>
      <c r="G323" s="78" t="s">
        <v>283</v>
      </c>
      <c r="H323" s="70"/>
      <c r="I323" s="71" t="n">
        <f aca="false">SUM(J323:X323)</f>
        <v>38662500</v>
      </c>
      <c r="J323" s="71" t="n">
        <f aca="false">J325+J324</f>
        <v>37018400</v>
      </c>
      <c r="K323" s="71" t="n">
        <f aca="false">K325+K324</f>
        <v>35504400</v>
      </c>
      <c r="L323" s="71" t="n">
        <f aca="false">L325+L324</f>
        <v>301200</v>
      </c>
      <c r="M323" s="71" t="n">
        <f aca="false">M325+M324</f>
        <v>-52911700</v>
      </c>
      <c r="N323" s="71" t="n">
        <f aca="false">N325+N324</f>
        <v>0</v>
      </c>
      <c r="O323" s="71" t="n">
        <f aca="false">O325+O324</f>
        <v>0</v>
      </c>
      <c r="P323" s="71" t="n">
        <f aca="false">P325+P324</f>
        <v>13240700</v>
      </c>
      <c r="Q323" s="71" t="n">
        <f aca="false">Q325+Q324</f>
        <v>0</v>
      </c>
      <c r="R323" s="71" t="n">
        <f aca="false">R325+R324</f>
        <v>0</v>
      </c>
      <c r="S323" s="71" t="n">
        <f aca="false">S325+S324</f>
        <v>0</v>
      </c>
      <c r="T323" s="71" t="n">
        <f aca="false">T325+T324</f>
        <v>0</v>
      </c>
      <c r="U323" s="71" t="n">
        <f aca="false">U325+U324</f>
        <v>0</v>
      </c>
      <c r="V323" s="71" t="n">
        <f aca="false">V325+V324</f>
        <v>5509500</v>
      </c>
      <c r="W323" s="71" t="n">
        <f aca="false">W325+W324</f>
        <v>0</v>
      </c>
      <c r="X323" s="71" t="n">
        <f aca="false">X325+X324</f>
        <v>0</v>
      </c>
    </row>
    <row r="324" customFormat="false" ht="35.2" hidden="false" customHeight="true" outlineLevel="0" collapsed="false">
      <c r="B324" s="63"/>
      <c r="C324" s="43" t="s">
        <v>111</v>
      </c>
      <c r="D324" s="123" t="s">
        <v>377</v>
      </c>
      <c r="E324" s="70" t="s">
        <v>42</v>
      </c>
      <c r="F324" s="70" t="s">
        <v>24</v>
      </c>
      <c r="G324" s="78" t="s">
        <v>283</v>
      </c>
      <c r="H324" s="70" t="s">
        <v>112</v>
      </c>
      <c r="I324" s="71" t="n">
        <f aca="false">SUM(J324:X324)</f>
        <v>65088.1</v>
      </c>
      <c r="J324" s="71" t="n">
        <v>38838.4</v>
      </c>
      <c r="K324" s="71" t="n">
        <v>26249.7</v>
      </c>
      <c r="L324" s="71" t="n">
        <v>0</v>
      </c>
      <c r="M324" s="71" t="n">
        <v>0</v>
      </c>
      <c r="N324" s="71" t="n">
        <v>0</v>
      </c>
      <c r="O324" s="71" t="n">
        <v>0</v>
      </c>
      <c r="P324" s="71" t="n">
        <v>0</v>
      </c>
      <c r="Q324" s="71" t="n">
        <v>0</v>
      </c>
      <c r="R324" s="71" t="n">
        <v>0</v>
      </c>
      <c r="S324" s="71" t="n">
        <v>0</v>
      </c>
      <c r="T324" s="71" t="n">
        <v>0</v>
      </c>
      <c r="U324" s="71" t="n">
        <v>0</v>
      </c>
      <c r="V324" s="71" t="n">
        <v>0</v>
      </c>
      <c r="W324" s="71" t="n">
        <v>0</v>
      </c>
      <c r="X324" s="71" t="n">
        <v>0</v>
      </c>
    </row>
    <row r="325" customFormat="false" ht="35.2" hidden="false" customHeight="true" outlineLevel="0" collapsed="false">
      <c r="B325" s="63"/>
      <c r="C325" s="43" t="s">
        <v>127</v>
      </c>
      <c r="D325" s="123" t="s">
        <v>377</v>
      </c>
      <c r="E325" s="70" t="s">
        <v>42</v>
      </c>
      <c r="F325" s="70" t="s">
        <v>24</v>
      </c>
      <c r="G325" s="78" t="s">
        <v>283</v>
      </c>
      <c r="H325" s="70" t="s">
        <v>128</v>
      </c>
      <c r="I325" s="71" t="n">
        <f aca="false">SUM(J325:X325)</f>
        <v>38597411.9</v>
      </c>
      <c r="J325" s="71" t="n">
        <v>36979561.6</v>
      </c>
      <c r="K325" s="71" t="n">
        <v>35478150.3</v>
      </c>
      <c r="L325" s="71" t="n">
        <v>301200</v>
      </c>
      <c r="M325" s="71" t="n">
        <v>-52911700</v>
      </c>
      <c r="N325" s="71" t="n">
        <v>0</v>
      </c>
      <c r="O325" s="71" t="n">
        <v>0</v>
      </c>
      <c r="P325" s="71" t="n">
        <v>13240700</v>
      </c>
      <c r="Q325" s="71" t="n">
        <v>0</v>
      </c>
      <c r="R325" s="71" t="n">
        <v>0</v>
      </c>
      <c r="S325" s="71" t="n">
        <v>0</v>
      </c>
      <c r="T325" s="71" t="n">
        <v>0</v>
      </c>
      <c r="U325" s="71" t="n">
        <v>0</v>
      </c>
      <c r="V325" s="71" t="n">
        <v>5509500</v>
      </c>
      <c r="W325" s="71" t="n">
        <v>0</v>
      </c>
      <c r="X325" s="71" t="n">
        <v>0</v>
      </c>
    </row>
    <row r="326" customFormat="false" ht="17.6" hidden="false" customHeight="false" outlineLevel="0" collapsed="false">
      <c r="B326" s="63"/>
      <c r="C326" s="43" t="s">
        <v>385</v>
      </c>
      <c r="D326" s="123" t="s">
        <v>377</v>
      </c>
      <c r="E326" s="70" t="s">
        <v>32</v>
      </c>
      <c r="F326" s="70"/>
      <c r="G326" s="78"/>
      <c r="H326" s="70"/>
      <c r="I326" s="71" t="n">
        <f aca="false">SUM(J326:X326)</f>
        <v>120590500</v>
      </c>
      <c r="J326" s="71" t="n">
        <f aca="false">J327</f>
        <v>120470500</v>
      </c>
      <c r="K326" s="71" t="n">
        <f aca="false">K327</f>
        <v>0</v>
      </c>
      <c r="L326" s="71" t="n">
        <f aca="false">L327</f>
        <v>0</v>
      </c>
      <c r="M326" s="71" t="n">
        <f aca="false">M327</f>
        <v>4200000</v>
      </c>
      <c r="N326" s="71" t="n">
        <f aca="false">N327</f>
        <v>-4200000</v>
      </c>
      <c r="O326" s="71" t="n">
        <f aca="false">O327</f>
        <v>0</v>
      </c>
      <c r="P326" s="71" t="n">
        <f aca="false">P327</f>
        <v>0</v>
      </c>
      <c r="Q326" s="71" t="n">
        <f aca="false">Q327</f>
        <v>0</v>
      </c>
      <c r="R326" s="71" t="n">
        <f aca="false">R327</f>
        <v>-560000</v>
      </c>
      <c r="S326" s="71" t="n">
        <f aca="false">S327</f>
        <v>680000</v>
      </c>
      <c r="T326" s="71" t="n">
        <f aca="false">T327</f>
        <v>0</v>
      </c>
      <c r="U326" s="71" t="n">
        <f aca="false">U327</f>
        <v>0</v>
      </c>
      <c r="V326" s="71" t="n">
        <f aca="false">V327</f>
        <v>0</v>
      </c>
      <c r="W326" s="71" t="n">
        <f aca="false">W327</f>
        <v>0</v>
      </c>
      <c r="X326" s="71"/>
    </row>
    <row r="327" customFormat="false" ht="17.6" hidden="false" customHeight="false" outlineLevel="0" collapsed="false">
      <c r="B327" s="63"/>
      <c r="C327" s="43" t="s">
        <v>386</v>
      </c>
      <c r="D327" s="123" t="s">
        <v>377</v>
      </c>
      <c r="E327" s="70" t="s">
        <v>32</v>
      </c>
      <c r="F327" s="70" t="s">
        <v>17</v>
      </c>
      <c r="G327" s="78"/>
      <c r="H327" s="70"/>
      <c r="I327" s="71" t="n">
        <f aca="false">SUM(J327:X327)</f>
        <v>120590500</v>
      </c>
      <c r="J327" s="71" t="n">
        <f aca="false">J328</f>
        <v>120470500</v>
      </c>
      <c r="K327" s="71" t="n">
        <f aca="false">K328</f>
        <v>0</v>
      </c>
      <c r="L327" s="71" t="n">
        <f aca="false">L328</f>
        <v>0</v>
      </c>
      <c r="M327" s="71" t="n">
        <f aca="false">M328</f>
        <v>4200000</v>
      </c>
      <c r="N327" s="71" t="n">
        <f aca="false">N328</f>
        <v>-4200000</v>
      </c>
      <c r="O327" s="71" t="n">
        <f aca="false">O328</f>
        <v>0</v>
      </c>
      <c r="P327" s="71" t="n">
        <f aca="false">P328</f>
        <v>0</v>
      </c>
      <c r="Q327" s="71" t="n">
        <f aca="false">Q328</f>
        <v>0</v>
      </c>
      <c r="R327" s="71" t="n">
        <f aca="false">R328</f>
        <v>-560000</v>
      </c>
      <c r="S327" s="71" t="n">
        <f aca="false">S328</f>
        <v>680000</v>
      </c>
      <c r="T327" s="71" t="n">
        <f aca="false">T328</f>
        <v>0</v>
      </c>
      <c r="U327" s="71" t="n">
        <f aca="false">U328</f>
        <v>0</v>
      </c>
      <c r="V327" s="71" t="n">
        <f aca="false">V328</f>
        <v>0</v>
      </c>
      <c r="W327" s="71" t="n">
        <f aca="false">W328</f>
        <v>0</v>
      </c>
      <c r="X327" s="71"/>
    </row>
    <row r="328" customFormat="false" ht="35.2" hidden="false" customHeight="true" outlineLevel="0" collapsed="false">
      <c r="B328" s="63"/>
      <c r="C328" s="43" t="s">
        <v>382</v>
      </c>
      <c r="D328" s="123" t="s">
        <v>377</v>
      </c>
      <c r="E328" s="70" t="s">
        <v>32</v>
      </c>
      <c r="F328" s="70" t="s">
        <v>17</v>
      </c>
      <c r="G328" s="78" t="n">
        <v>6500000000</v>
      </c>
      <c r="H328" s="70"/>
      <c r="I328" s="71" t="n">
        <f aca="false">SUM(J328:X328)</f>
        <v>120590500</v>
      </c>
      <c r="J328" s="71" t="n">
        <f aca="false">J329</f>
        <v>120470500</v>
      </c>
      <c r="K328" s="71" t="n">
        <f aca="false">K329</f>
        <v>0</v>
      </c>
      <c r="L328" s="71" t="n">
        <f aca="false">L329</f>
        <v>0</v>
      </c>
      <c r="M328" s="71" t="n">
        <f aca="false">M329</f>
        <v>4200000</v>
      </c>
      <c r="N328" s="71" t="n">
        <f aca="false">N329</f>
        <v>-4200000</v>
      </c>
      <c r="O328" s="71" t="n">
        <f aca="false">O329</f>
        <v>0</v>
      </c>
      <c r="P328" s="71" t="n">
        <f aca="false">P329</f>
        <v>0</v>
      </c>
      <c r="Q328" s="71" t="n">
        <f aca="false">Q329</f>
        <v>0</v>
      </c>
      <c r="R328" s="71" t="n">
        <f aca="false">R329</f>
        <v>-560000</v>
      </c>
      <c r="S328" s="71" t="n">
        <f aca="false">S329</f>
        <v>680000</v>
      </c>
      <c r="T328" s="71" t="n">
        <f aca="false">T329</f>
        <v>0</v>
      </c>
      <c r="U328" s="71" t="n">
        <f aca="false">U329</f>
        <v>0</v>
      </c>
      <c r="V328" s="71" t="n">
        <f aca="false">V329</f>
        <v>0</v>
      </c>
      <c r="W328" s="71" t="n">
        <f aca="false">W329</f>
        <v>0</v>
      </c>
      <c r="X328" s="71"/>
    </row>
    <row r="329" customFormat="false" ht="17.6" hidden="false" customHeight="false" outlineLevel="0" collapsed="false">
      <c r="B329" s="63"/>
      <c r="C329" s="43" t="s">
        <v>319</v>
      </c>
      <c r="D329" s="123" t="s">
        <v>377</v>
      </c>
      <c r="E329" s="70" t="s">
        <v>32</v>
      </c>
      <c r="F329" s="70" t="s">
        <v>17</v>
      </c>
      <c r="G329" s="78" t="n">
        <v>6580000000</v>
      </c>
      <c r="H329" s="70"/>
      <c r="I329" s="71" t="n">
        <f aca="false">SUM(J329:X329)</f>
        <v>120590500</v>
      </c>
      <c r="J329" s="71" t="n">
        <f aca="false">J334</f>
        <v>120470500</v>
      </c>
      <c r="K329" s="71" t="n">
        <f aca="false">K334</f>
        <v>0</v>
      </c>
      <c r="L329" s="71" t="n">
        <f aca="false">L334</f>
        <v>0</v>
      </c>
      <c r="M329" s="71" t="n">
        <f aca="false">M334+M330</f>
        <v>4200000</v>
      </c>
      <c r="N329" s="71" t="n">
        <f aca="false">N334+N330</f>
        <v>-4200000</v>
      </c>
      <c r="O329" s="71" t="n">
        <f aca="false">O334+O330</f>
        <v>0</v>
      </c>
      <c r="P329" s="71" t="n">
        <f aca="false">P334+P330</f>
        <v>0</v>
      </c>
      <c r="Q329" s="71" t="n">
        <f aca="false">Q334+Q330+Q332</f>
        <v>0</v>
      </c>
      <c r="R329" s="71" t="n">
        <f aca="false">R334+R330+R332</f>
        <v>-560000</v>
      </c>
      <c r="S329" s="71" t="n">
        <f aca="false">S334+S330+S332</f>
        <v>680000</v>
      </c>
      <c r="T329" s="71" t="n">
        <f aca="false">T334+T330+T332</f>
        <v>0</v>
      </c>
      <c r="U329" s="71" t="n">
        <f aca="false">U334+U330+U332</f>
        <v>0</v>
      </c>
      <c r="V329" s="71" t="n">
        <f aca="false">V334+V330+V332</f>
        <v>0</v>
      </c>
      <c r="W329" s="71" t="n">
        <f aca="false">W334+W330+W332</f>
        <v>0</v>
      </c>
      <c r="X329" s="71"/>
    </row>
    <row r="330" customFormat="false" ht="35.2" hidden="true" customHeight="true" outlineLevel="0" collapsed="false">
      <c r="B330" s="63"/>
      <c r="C330" s="43" t="s">
        <v>320</v>
      </c>
      <c r="D330" s="123" t="s">
        <v>377</v>
      </c>
      <c r="E330" s="70" t="s">
        <v>32</v>
      </c>
      <c r="F330" s="70" t="s">
        <v>17</v>
      </c>
      <c r="G330" s="78" t="n">
        <v>6580010850</v>
      </c>
      <c r="H330" s="70"/>
      <c r="I330" s="71" t="n">
        <f aca="false">SUM(J330:X330)</f>
        <v>0</v>
      </c>
      <c r="M330" s="71" t="n">
        <f aca="false">M331</f>
        <v>4200000</v>
      </c>
      <c r="N330" s="71" t="n">
        <f aca="false">N331</f>
        <v>-4200000</v>
      </c>
      <c r="O330" s="71" t="n">
        <f aca="false">O331</f>
        <v>0</v>
      </c>
      <c r="P330" s="71" t="n">
        <f aca="false">P331</f>
        <v>0</v>
      </c>
      <c r="Q330" s="71" t="n">
        <f aca="false">Q331</f>
        <v>0</v>
      </c>
      <c r="R330" s="71" t="n">
        <f aca="false">R331</f>
        <v>0</v>
      </c>
      <c r="S330" s="71" t="n">
        <f aca="false">S331</f>
        <v>0</v>
      </c>
      <c r="T330" s="71" t="n">
        <f aca="false">T331</f>
        <v>0</v>
      </c>
      <c r="U330" s="71" t="n">
        <f aca="false">U331</f>
        <v>0</v>
      </c>
      <c r="V330" s="71" t="n">
        <f aca="false">V331</f>
        <v>0</v>
      </c>
      <c r="W330" s="71" t="n">
        <f aca="false">W331</f>
        <v>0</v>
      </c>
      <c r="X330" s="71"/>
    </row>
    <row r="331" customFormat="false" ht="35.2" hidden="true" customHeight="true" outlineLevel="0" collapsed="false">
      <c r="B331" s="63"/>
      <c r="C331" s="43" t="s">
        <v>127</v>
      </c>
      <c r="D331" s="123" t="s">
        <v>377</v>
      </c>
      <c r="E331" s="70" t="s">
        <v>32</v>
      </c>
      <c r="F331" s="70" t="s">
        <v>17</v>
      </c>
      <c r="G331" s="78" t="n">
        <v>6580010850</v>
      </c>
      <c r="H331" s="70" t="s">
        <v>128</v>
      </c>
      <c r="I331" s="71" t="n">
        <f aca="false">SUM(J331:X331)</f>
        <v>0</v>
      </c>
      <c r="M331" s="71" t="n">
        <v>4200000</v>
      </c>
      <c r="N331" s="71" t="n">
        <v>-4200000</v>
      </c>
      <c r="O331" s="71" t="n">
        <v>0</v>
      </c>
      <c r="P331" s="71" t="n">
        <v>0</v>
      </c>
      <c r="Q331" s="71" t="n">
        <v>0</v>
      </c>
      <c r="R331" s="71" t="n">
        <v>0</v>
      </c>
      <c r="S331" s="71" t="n">
        <v>0</v>
      </c>
      <c r="T331" s="71" t="n">
        <v>0</v>
      </c>
      <c r="U331" s="71" t="n">
        <v>0</v>
      </c>
      <c r="V331" s="71" t="n">
        <v>0</v>
      </c>
      <c r="W331" s="71" t="n">
        <v>0</v>
      </c>
      <c r="X331" s="71"/>
    </row>
    <row r="332" customFormat="false" ht="35.2" hidden="false" customHeight="true" outlineLevel="0" collapsed="false">
      <c r="B332" s="63"/>
      <c r="C332" s="43" t="s">
        <v>321</v>
      </c>
      <c r="D332" s="123" t="s">
        <v>377</v>
      </c>
      <c r="E332" s="70" t="s">
        <v>32</v>
      </c>
      <c r="F332" s="70" t="s">
        <v>17</v>
      </c>
      <c r="G332" s="78" t="n">
        <v>6580010890</v>
      </c>
      <c r="H332" s="70"/>
      <c r="I332" s="71" t="n">
        <f aca="false">SUM(J332:X332)</f>
        <v>120000</v>
      </c>
      <c r="Q332" s="71" t="n">
        <f aca="false">Q333</f>
        <v>120000</v>
      </c>
      <c r="R332" s="71" t="n">
        <f aca="false">R333</f>
        <v>0</v>
      </c>
      <c r="S332" s="71" t="n">
        <f aca="false">S333</f>
        <v>0</v>
      </c>
      <c r="T332" s="71" t="n">
        <f aca="false">T333</f>
        <v>0</v>
      </c>
      <c r="U332" s="71" t="n">
        <f aca="false">U333</f>
        <v>0</v>
      </c>
      <c r="V332" s="71" t="n">
        <f aca="false">V333</f>
        <v>0</v>
      </c>
      <c r="W332" s="71" t="n">
        <f aca="false">W333</f>
        <v>0</v>
      </c>
      <c r="X332" s="71"/>
    </row>
    <row r="333" customFormat="false" ht="35.2" hidden="false" customHeight="true" outlineLevel="0" collapsed="false">
      <c r="B333" s="63"/>
      <c r="C333" s="43" t="s">
        <v>127</v>
      </c>
      <c r="D333" s="123" t="s">
        <v>377</v>
      </c>
      <c r="E333" s="70" t="s">
        <v>32</v>
      </c>
      <c r="F333" s="70" t="s">
        <v>17</v>
      </c>
      <c r="G333" s="78" t="n">
        <v>6580010890</v>
      </c>
      <c r="H333" s="70" t="s">
        <v>128</v>
      </c>
      <c r="I333" s="71" t="n">
        <f aca="false">SUM(J333:X333)</f>
        <v>120000</v>
      </c>
      <c r="Q333" s="71" t="n">
        <v>120000</v>
      </c>
      <c r="X333" s="71"/>
    </row>
    <row r="334" customFormat="false" ht="67.2" hidden="false" customHeight="true" outlineLevel="0" collapsed="false">
      <c r="B334" s="63"/>
      <c r="C334" s="43" t="s">
        <v>322</v>
      </c>
      <c r="D334" s="123" t="s">
        <v>377</v>
      </c>
      <c r="E334" s="70" t="s">
        <v>32</v>
      </c>
      <c r="F334" s="70" t="s">
        <v>17</v>
      </c>
      <c r="G334" s="78" t="s">
        <v>323</v>
      </c>
      <c r="H334" s="70"/>
      <c r="I334" s="71" t="n">
        <f aca="false">SUM(J334:X334)</f>
        <v>120470500</v>
      </c>
      <c r="J334" s="71" t="n">
        <f aca="false">J336</f>
        <v>120470500</v>
      </c>
      <c r="K334" s="71" t="n">
        <f aca="false">K336</f>
        <v>0</v>
      </c>
      <c r="L334" s="71" t="n">
        <f aca="false">L336</f>
        <v>0</v>
      </c>
      <c r="M334" s="71" t="n">
        <f aca="false">M336</f>
        <v>0</v>
      </c>
      <c r="N334" s="71" t="n">
        <f aca="false">N336</f>
        <v>0</v>
      </c>
      <c r="O334" s="71" t="n">
        <f aca="false">O336</f>
        <v>0</v>
      </c>
      <c r="P334" s="71" t="n">
        <f aca="false">P336</f>
        <v>0</v>
      </c>
      <c r="Q334" s="71" t="n">
        <f aca="false">Q336</f>
        <v>-120000</v>
      </c>
      <c r="R334" s="71" t="n">
        <f aca="false">R336</f>
        <v>-560000</v>
      </c>
      <c r="S334" s="71" t="n">
        <f aca="false">S335+S336</f>
        <v>680000</v>
      </c>
      <c r="T334" s="71" t="n">
        <f aca="false">T335+T336</f>
        <v>0</v>
      </c>
      <c r="U334" s="71" t="n">
        <f aca="false">U335+U336</f>
        <v>0</v>
      </c>
      <c r="V334" s="71" t="n">
        <f aca="false">V335+V336</f>
        <v>0</v>
      </c>
      <c r="W334" s="71" t="n">
        <f aca="false">W335+W336</f>
        <v>0</v>
      </c>
      <c r="X334" s="71"/>
    </row>
    <row r="335" customFormat="false" ht="35.2" hidden="false" customHeight="true" outlineLevel="0" collapsed="false">
      <c r="B335" s="63"/>
      <c r="C335" s="43" t="s">
        <v>111</v>
      </c>
      <c r="D335" s="123" t="s">
        <v>377</v>
      </c>
      <c r="E335" s="70" t="s">
        <v>32</v>
      </c>
      <c r="F335" s="70" t="s">
        <v>17</v>
      </c>
      <c r="G335" s="78" t="s">
        <v>323</v>
      </c>
      <c r="H335" s="70" t="s">
        <v>112</v>
      </c>
      <c r="I335" s="71" t="n">
        <f aca="false">SUM(J335:X335)</f>
        <v>5159900</v>
      </c>
      <c r="S335" s="71" t="n">
        <v>4376900</v>
      </c>
      <c r="T335" s="71" t="n">
        <v>0</v>
      </c>
      <c r="U335" s="71" t="n">
        <v>0</v>
      </c>
      <c r="V335" s="71" t="n">
        <v>0</v>
      </c>
      <c r="W335" s="71" t="n">
        <v>783000</v>
      </c>
      <c r="X335" s="71"/>
    </row>
    <row r="336" customFormat="false" ht="35.2" hidden="false" customHeight="true" outlineLevel="0" collapsed="false">
      <c r="B336" s="63"/>
      <c r="C336" s="43" t="s">
        <v>127</v>
      </c>
      <c r="D336" s="123" t="s">
        <v>377</v>
      </c>
      <c r="E336" s="70" t="s">
        <v>32</v>
      </c>
      <c r="F336" s="70" t="s">
        <v>17</v>
      </c>
      <c r="G336" s="78" t="s">
        <v>323</v>
      </c>
      <c r="H336" s="70" t="s">
        <v>128</v>
      </c>
      <c r="I336" s="71" t="n">
        <f aca="false">SUM(J336:X336)</f>
        <v>115310600</v>
      </c>
      <c r="J336" s="71" t="n">
        <v>120470500</v>
      </c>
      <c r="K336" s="71" t="n">
        <v>0</v>
      </c>
      <c r="L336" s="71" t="n">
        <v>0</v>
      </c>
      <c r="M336" s="71" t="n">
        <v>0</v>
      </c>
      <c r="N336" s="71" t="n">
        <v>0</v>
      </c>
      <c r="O336" s="71" t="n">
        <v>0</v>
      </c>
      <c r="P336" s="71" t="n">
        <v>0</v>
      </c>
      <c r="Q336" s="71" t="n">
        <v>-120000</v>
      </c>
      <c r="R336" s="71" t="n">
        <v>-560000</v>
      </c>
      <c r="S336" s="71" t="n">
        <v>-3696900</v>
      </c>
      <c r="T336" s="71" t="n">
        <v>0</v>
      </c>
      <c r="U336" s="71" t="n">
        <v>0</v>
      </c>
      <c r="V336" s="71" t="n">
        <v>0</v>
      </c>
      <c r="W336" s="71" t="n">
        <v>-783000</v>
      </c>
      <c r="X336" s="71"/>
    </row>
    <row r="337" customFormat="false" ht="35.2" hidden="false" customHeight="true" outlineLevel="0" collapsed="false">
      <c r="B337" s="63"/>
      <c r="C337" s="126" t="s">
        <v>88</v>
      </c>
      <c r="D337" s="123" t="s">
        <v>377</v>
      </c>
      <c r="E337" s="70" t="s">
        <v>44</v>
      </c>
      <c r="F337" s="70" t="s">
        <v>89</v>
      </c>
      <c r="G337" s="78"/>
      <c r="H337" s="70"/>
      <c r="I337" s="71" t="n">
        <f aca="false">SUM(J337:X337)</f>
        <v>8167400</v>
      </c>
      <c r="W337" s="71" t="n">
        <f aca="false">W338</f>
        <v>8167400</v>
      </c>
      <c r="X337" s="71"/>
    </row>
    <row r="338" customFormat="false" ht="17.6" hidden="false" customHeight="false" outlineLevel="0" collapsed="false">
      <c r="B338" s="63"/>
      <c r="C338" s="43" t="s">
        <v>91</v>
      </c>
      <c r="D338" s="123" t="s">
        <v>377</v>
      </c>
      <c r="E338" s="70" t="s">
        <v>44</v>
      </c>
      <c r="F338" s="70" t="s">
        <v>21</v>
      </c>
      <c r="G338" s="78"/>
      <c r="H338" s="70"/>
      <c r="I338" s="71" t="n">
        <f aca="false">SUM(J338:X338)</f>
        <v>19409100</v>
      </c>
      <c r="Q338" s="71" t="n">
        <f aca="false">Q339</f>
        <v>11241700</v>
      </c>
      <c r="R338" s="71" t="n">
        <f aca="false">R339</f>
        <v>0</v>
      </c>
      <c r="S338" s="71" t="n">
        <f aca="false">S339</f>
        <v>0</v>
      </c>
      <c r="T338" s="71" t="n">
        <f aca="false">T339</f>
        <v>0</v>
      </c>
      <c r="U338" s="71" t="n">
        <f aca="false">U339</f>
        <v>0</v>
      </c>
      <c r="V338" s="71" t="n">
        <f aca="false">V339</f>
        <v>0</v>
      </c>
      <c r="W338" s="71" t="n">
        <f aca="false">W339</f>
        <v>8167400</v>
      </c>
      <c r="X338" s="71"/>
    </row>
    <row r="339" customFormat="false" ht="35.2" hidden="false" customHeight="true" outlineLevel="0" collapsed="false">
      <c r="B339" s="63"/>
      <c r="C339" s="43" t="s">
        <v>336</v>
      </c>
      <c r="D339" s="123" t="s">
        <v>377</v>
      </c>
      <c r="E339" s="70" t="s">
        <v>44</v>
      </c>
      <c r="F339" s="70" t="s">
        <v>21</v>
      </c>
      <c r="G339" s="78" t="n">
        <v>9900000000</v>
      </c>
      <c r="H339" s="70"/>
      <c r="I339" s="71" t="n">
        <f aca="false">SUM(J339:X339)</f>
        <v>19409100</v>
      </c>
      <c r="Q339" s="71" t="n">
        <f aca="false">Q340</f>
        <v>11241700</v>
      </c>
      <c r="R339" s="71" t="n">
        <f aca="false">R340</f>
        <v>0</v>
      </c>
      <c r="S339" s="71" t="n">
        <f aca="false">S340</f>
        <v>0</v>
      </c>
      <c r="T339" s="71" t="n">
        <f aca="false">T340</f>
        <v>0</v>
      </c>
      <c r="U339" s="71" t="n">
        <f aca="false">U340</f>
        <v>0</v>
      </c>
      <c r="V339" s="71" t="n">
        <f aca="false">V340</f>
        <v>0</v>
      </c>
      <c r="W339" s="71" t="n">
        <f aca="false">W340</f>
        <v>8167400</v>
      </c>
      <c r="X339" s="71"/>
    </row>
    <row r="340" customFormat="false" ht="35.2" hidden="false" customHeight="true" outlineLevel="0" collapsed="false">
      <c r="B340" s="63"/>
      <c r="C340" s="43" t="s">
        <v>345</v>
      </c>
      <c r="D340" s="123" t="s">
        <v>377</v>
      </c>
      <c r="E340" s="70" t="s">
        <v>44</v>
      </c>
      <c r="F340" s="70" t="s">
        <v>21</v>
      </c>
      <c r="G340" s="78" t="n">
        <v>9900062950</v>
      </c>
      <c r="H340" s="70"/>
      <c r="I340" s="71" t="n">
        <f aca="false">SUM(J340:X340)</f>
        <v>19409100</v>
      </c>
      <c r="Q340" s="71" t="n">
        <f aca="false">Q341</f>
        <v>11241700</v>
      </c>
      <c r="R340" s="71" t="n">
        <f aca="false">R341</f>
        <v>0</v>
      </c>
      <c r="S340" s="71" t="n">
        <f aca="false">S341</f>
        <v>0</v>
      </c>
      <c r="T340" s="71" t="n">
        <f aca="false">T341</f>
        <v>0</v>
      </c>
      <c r="U340" s="71" t="n">
        <f aca="false">U341</f>
        <v>0</v>
      </c>
      <c r="V340" s="71" t="n">
        <f aca="false">V341</f>
        <v>0</v>
      </c>
      <c r="W340" s="71" t="n">
        <f aca="false">W341</f>
        <v>8167400</v>
      </c>
      <c r="X340" s="71"/>
    </row>
    <row r="341" customFormat="false" ht="35.2" hidden="false" customHeight="true" outlineLevel="0" collapsed="false">
      <c r="B341" s="63"/>
      <c r="C341" s="43" t="s">
        <v>141</v>
      </c>
      <c r="D341" s="123" t="s">
        <v>377</v>
      </c>
      <c r="E341" s="70" t="s">
        <v>44</v>
      </c>
      <c r="F341" s="70" t="s">
        <v>21</v>
      </c>
      <c r="G341" s="78" t="n">
        <v>9900062950</v>
      </c>
      <c r="H341" s="70" t="s">
        <v>142</v>
      </c>
      <c r="I341" s="71" t="n">
        <f aca="false">SUM(J341:X341)</f>
        <v>19409100</v>
      </c>
      <c r="Q341" s="71" t="n">
        <v>11241700</v>
      </c>
      <c r="W341" s="71" t="n">
        <v>8167400</v>
      </c>
      <c r="X341" s="71"/>
    </row>
    <row r="342" s="101" customFormat="true" ht="35.2" hidden="false" customHeight="true" outlineLevel="0" collapsed="false">
      <c r="A342" s="98"/>
      <c r="B342" s="63" t="s">
        <v>45</v>
      </c>
      <c r="C342" s="61" t="s">
        <v>387</v>
      </c>
      <c r="D342" s="127" t="n">
        <v>905</v>
      </c>
      <c r="E342" s="77"/>
      <c r="F342" s="77"/>
      <c r="G342" s="78"/>
      <c r="H342" s="77"/>
      <c r="I342" s="69" t="n">
        <f aca="false">SUM(J342:X342)</f>
        <v>48510700</v>
      </c>
      <c r="J342" s="69" t="n">
        <f aca="false">J343+J355+J361+J367</f>
        <v>75933100</v>
      </c>
      <c r="K342" s="69" t="n">
        <f aca="false">K343+K355+K361+K367</f>
        <v>-29057200</v>
      </c>
      <c r="L342" s="69" t="n">
        <f aca="false">L343+L355+L361+L367</f>
        <v>0</v>
      </c>
      <c r="M342" s="69" t="n">
        <f aca="false">M343+M355+M361+M367</f>
        <v>1626800</v>
      </c>
      <c r="N342" s="69" t="n">
        <f aca="false">N343+N355+N361+N367</f>
        <v>2000</v>
      </c>
      <c r="O342" s="69" t="n">
        <f aca="false">O343+O355+O361+O367</f>
        <v>0</v>
      </c>
      <c r="P342" s="69" t="n">
        <f aca="false">P343+P355+P361+P367</f>
        <v>1000</v>
      </c>
      <c r="Q342" s="69" t="n">
        <f aca="false">Q343+Q355+Q361+Q367</f>
        <v>0</v>
      </c>
      <c r="R342" s="69" t="n">
        <f aca="false">R343+R355+R361+R367</f>
        <v>1000</v>
      </c>
      <c r="S342" s="69" t="n">
        <f aca="false">S343+S355+S361+S367</f>
        <v>4000</v>
      </c>
      <c r="T342" s="69" t="n">
        <f aca="false">T343+T355+T361+T367</f>
        <v>0</v>
      </c>
      <c r="U342" s="69" t="n">
        <f aca="false">U343+U355+U361+U367</f>
        <v>0</v>
      </c>
      <c r="V342" s="69" t="n">
        <f aca="false">V343+V355+V361+V367</f>
        <v>0</v>
      </c>
      <c r="W342" s="69" t="n">
        <f aca="false">W343+W355+W361+W367</f>
        <v>0</v>
      </c>
      <c r="X342" s="69" t="n">
        <f aca="false">X343+X355+X361</f>
        <v>0</v>
      </c>
    </row>
    <row r="343" customFormat="false" ht="17.6" hidden="false" customHeight="false" outlineLevel="0" collapsed="false">
      <c r="B343" s="63"/>
      <c r="C343" s="43" t="s">
        <v>16</v>
      </c>
      <c r="D343" s="103" t="n">
        <v>905</v>
      </c>
      <c r="E343" s="70" t="s">
        <v>17</v>
      </c>
      <c r="F343" s="70" t="s">
        <v>89</v>
      </c>
      <c r="G343" s="78"/>
      <c r="H343" s="70"/>
      <c r="I343" s="71" t="n">
        <f aca="false">SUM(J343:X343)</f>
        <v>28510700</v>
      </c>
      <c r="J343" s="71" t="n">
        <f aca="false">J344+J351</f>
        <v>19243000</v>
      </c>
      <c r="K343" s="71" t="n">
        <f aca="false">K344+K351</f>
        <v>7632900</v>
      </c>
      <c r="L343" s="71" t="n">
        <f aca="false">L344+L351</f>
        <v>0</v>
      </c>
      <c r="M343" s="71" t="n">
        <f aca="false">M344+M351</f>
        <v>1626800</v>
      </c>
      <c r="N343" s="71" t="n">
        <f aca="false">N344+N351</f>
        <v>2000</v>
      </c>
      <c r="O343" s="71" t="n">
        <f aca="false">O344+O351</f>
        <v>0</v>
      </c>
      <c r="P343" s="71" t="n">
        <f aca="false">P344+P351</f>
        <v>1000</v>
      </c>
      <c r="Q343" s="71" t="n">
        <f aca="false">Q344+Q351</f>
        <v>0</v>
      </c>
      <c r="R343" s="71" t="n">
        <f aca="false">R344+R351</f>
        <v>1000</v>
      </c>
      <c r="S343" s="71" t="n">
        <f aca="false">S344+S351</f>
        <v>4000</v>
      </c>
      <c r="T343" s="71" t="n">
        <f aca="false">T344+T351</f>
        <v>0</v>
      </c>
      <c r="U343" s="71" t="n">
        <f aca="false">U344+U351</f>
        <v>0</v>
      </c>
      <c r="V343" s="71" t="n">
        <f aca="false">V344+V351</f>
        <v>0</v>
      </c>
      <c r="W343" s="71" t="n">
        <f aca="false">W344+W351</f>
        <v>0</v>
      </c>
      <c r="X343" s="71" t="n">
        <f aca="false">X344+X351</f>
        <v>0</v>
      </c>
    </row>
    <row r="344" customFormat="false" ht="35.2" hidden="false" customHeight="true" outlineLevel="0" collapsed="false">
      <c r="B344" s="63"/>
      <c r="C344" s="43" t="s">
        <v>388</v>
      </c>
      <c r="D344" s="103" t="n">
        <v>905</v>
      </c>
      <c r="E344" s="70" t="s">
        <v>17</v>
      </c>
      <c r="F344" s="70" t="s">
        <v>28</v>
      </c>
      <c r="G344" s="78"/>
      <c r="H344" s="70"/>
      <c r="I344" s="71" t="n">
        <f aca="false">SUM(J344:X344)</f>
        <v>23911500</v>
      </c>
      <c r="J344" s="71" t="n">
        <f aca="false">J345</f>
        <v>15673000</v>
      </c>
      <c r="K344" s="71" t="n">
        <f aca="false">K345</f>
        <v>8228500</v>
      </c>
      <c r="L344" s="71" t="n">
        <f aca="false">L345</f>
        <v>0</v>
      </c>
      <c r="M344" s="71" t="n">
        <f aca="false">M345</f>
        <v>2000</v>
      </c>
      <c r="N344" s="71" t="n">
        <f aca="false">N345</f>
        <v>2000</v>
      </c>
      <c r="O344" s="71" t="n">
        <f aca="false">O345</f>
        <v>0</v>
      </c>
      <c r="P344" s="71" t="n">
        <f aca="false">P345</f>
        <v>1000</v>
      </c>
      <c r="Q344" s="71" t="n">
        <f aca="false">Q345</f>
        <v>0</v>
      </c>
      <c r="R344" s="71" t="n">
        <f aca="false">R345</f>
        <v>1000</v>
      </c>
      <c r="S344" s="71" t="n">
        <f aca="false">S345</f>
        <v>4000</v>
      </c>
      <c r="T344" s="71" t="n">
        <f aca="false">T345</f>
        <v>0</v>
      </c>
      <c r="U344" s="71" t="n">
        <f aca="false">U345</f>
        <v>0</v>
      </c>
      <c r="V344" s="71" t="n">
        <f aca="false">V345</f>
        <v>0</v>
      </c>
      <c r="W344" s="71" t="n">
        <f aca="false">W345</f>
        <v>0</v>
      </c>
      <c r="X344" s="71" t="n">
        <f aca="false">X345</f>
        <v>0</v>
      </c>
    </row>
    <row r="345" customFormat="false" ht="33.6" hidden="false" customHeight="false" outlineLevel="0" collapsed="false">
      <c r="B345" s="63"/>
      <c r="C345" s="43" t="s">
        <v>105</v>
      </c>
      <c r="D345" s="103" t="n">
        <v>905</v>
      </c>
      <c r="E345" s="70" t="s">
        <v>17</v>
      </c>
      <c r="F345" s="70" t="s">
        <v>28</v>
      </c>
      <c r="G345" s="78" t="n">
        <v>5000000000</v>
      </c>
      <c r="H345" s="70"/>
      <c r="I345" s="71" t="n">
        <f aca="false">SUM(J345:X345)</f>
        <v>23911500</v>
      </c>
      <c r="J345" s="71" t="n">
        <f aca="false">J346</f>
        <v>15673000</v>
      </c>
      <c r="K345" s="71" t="n">
        <f aca="false">K346</f>
        <v>8228500</v>
      </c>
      <c r="L345" s="71" t="n">
        <f aca="false">L346</f>
        <v>0</v>
      </c>
      <c r="M345" s="71" t="n">
        <f aca="false">M346</f>
        <v>2000</v>
      </c>
      <c r="N345" s="71" t="n">
        <f aca="false">N346</f>
        <v>2000</v>
      </c>
      <c r="O345" s="71" t="n">
        <f aca="false">O346</f>
        <v>0</v>
      </c>
      <c r="P345" s="71" t="n">
        <f aca="false">P346</f>
        <v>1000</v>
      </c>
      <c r="Q345" s="71" t="n">
        <f aca="false">Q346</f>
        <v>0</v>
      </c>
      <c r="R345" s="71" t="n">
        <f aca="false">R346</f>
        <v>1000</v>
      </c>
      <c r="S345" s="71" t="n">
        <f aca="false">S346</f>
        <v>4000</v>
      </c>
      <c r="T345" s="71" t="n">
        <f aca="false">T346</f>
        <v>0</v>
      </c>
      <c r="U345" s="71" t="n">
        <f aca="false">U346</f>
        <v>0</v>
      </c>
      <c r="V345" s="71" t="n">
        <f aca="false">V346</f>
        <v>0</v>
      </c>
      <c r="W345" s="71" t="n">
        <f aca="false">W346</f>
        <v>0</v>
      </c>
      <c r="X345" s="71" t="n">
        <f aca="false">X346</f>
        <v>0</v>
      </c>
    </row>
    <row r="346" customFormat="false" ht="35.2" hidden="false" customHeight="true" outlineLevel="0" collapsed="false">
      <c r="B346" s="63"/>
      <c r="C346" s="43" t="s">
        <v>114</v>
      </c>
      <c r="D346" s="103" t="n">
        <v>905</v>
      </c>
      <c r="E346" s="70" t="s">
        <v>17</v>
      </c>
      <c r="F346" s="70" t="s">
        <v>28</v>
      </c>
      <c r="G346" s="78" t="n">
        <v>5020000000</v>
      </c>
      <c r="H346" s="70"/>
      <c r="I346" s="71" t="n">
        <f aca="false">SUM(J346:X346)</f>
        <v>23911500</v>
      </c>
      <c r="J346" s="71" t="n">
        <f aca="false">J347</f>
        <v>15673000</v>
      </c>
      <c r="K346" s="71" t="n">
        <f aca="false">K347</f>
        <v>8228500</v>
      </c>
      <c r="L346" s="71" t="n">
        <f aca="false">L347</f>
        <v>0</v>
      </c>
      <c r="M346" s="71" t="n">
        <f aca="false">M347</f>
        <v>2000</v>
      </c>
      <c r="N346" s="71" t="n">
        <f aca="false">N347</f>
        <v>2000</v>
      </c>
      <c r="O346" s="71" t="n">
        <f aca="false">O347</f>
        <v>0</v>
      </c>
      <c r="P346" s="71" t="n">
        <f aca="false">P347</f>
        <v>1000</v>
      </c>
      <c r="Q346" s="71" t="n">
        <f aca="false">Q347</f>
        <v>0</v>
      </c>
      <c r="R346" s="71" t="n">
        <f aca="false">R347</f>
        <v>1000</v>
      </c>
      <c r="S346" s="71" t="n">
        <f aca="false">S347</f>
        <v>4000</v>
      </c>
      <c r="T346" s="71" t="n">
        <f aca="false">T347</f>
        <v>0</v>
      </c>
      <c r="U346" s="71" t="n">
        <f aca="false">U347</f>
        <v>0</v>
      </c>
      <c r="V346" s="71" t="n">
        <f aca="false">V347</f>
        <v>0</v>
      </c>
      <c r="W346" s="71" t="n">
        <f aca="false">W347</f>
        <v>0</v>
      </c>
      <c r="X346" s="71" t="n">
        <f aca="false">X347</f>
        <v>0</v>
      </c>
    </row>
    <row r="347" customFormat="false" ht="35.2" hidden="false" customHeight="true" outlineLevel="0" collapsed="false">
      <c r="B347" s="63"/>
      <c r="C347" s="43" t="s">
        <v>107</v>
      </c>
      <c r="D347" s="103" t="n">
        <v>905</v>
      </c>
      <c r="E347" s="70" t="s">
        <v>17</v>
      </c>
      <c r="F347" s="70" t="s">
        <v>28</v>
      </c>
      <c r="G347" s="78" t="n">
        <v>5020000190</v>
      </c>
      <c r="H347" s="70"/>
      <c r="I347" s="71" t="n">
        <f aca="false">SUM(J347:X347)</f>
        <v>23911500</v>
      </c>
      <c r="J347" s="71" t="n">
        <f aca="false">J350+J349+J348</f>
        <v>15673000</v>
      </c>
      <c r="K347" s="71" t="n">
        <f aca="false">K350+K349+K348</f>
        <v>8228500</v>
      </c>
      <c r="L347" s="71" t="n">
        <f aca="false">L350+L349+L348</f>
        <v>0</v>
      </c>
      <c r="M347" s="71" t="n">
        <f aca="false">M350+M349+M348</f>
        <v>2000</v>
      </c>
      <c r="N347" s="71" t="n">
        <f aca="false">N350+N349+N348</f>
        <v>2000</v>
      </c>
      <c r="O347" s="71" t="n">
        <f aca="false">O350+O349+O348</f>
        <v>0</v>
      </c>
      <c r="P347" s="71" t="n">
        <f aca="false">P350+P349+P348</f>
        <v>1000</v>
      </c>
      <c r="Q347" s="71" t="n">
        <f aca="false">Q350+Q349+Q348</f>
        <v>0</v>
      </c>
      <c r="R347" s="71" t="n">
        <f aca="false">R350+R349+R348</f>
        <v>1000</v>
      </c>
      <c r="S347" s="71" t="n">
        <f aca="false">S350+S349+S348</f>
        <v>4000</v>
      </c>
      <c r="T347" s="71" t="n">
        <f aca="false">T350+T349+T348</f>
        <v>0</v>
      </c>
      <c r="U347" s="71" t="n">
        <f aca="false">U350+U349+U348</f>
        <v>0</v>
      </c>
      <c r="V347" s="71" t="n">
        <f aca="false">V350+V349+V348</f>
        <v>0</v>
      </c>
      <c r="W347" s="71" t="n">
        <f aca="false">W350+W349+W348</f>
        <v>0</v>
      </c>
      <c r="X347" s="71" t="n">
        <f aca="false">X350+X349+X348</f>
        <v>0</v>
      </c>
    </row>
    <row r="348" customFormat="false" ht="67.2" hidden="false" customHeight="true" outlineLevel="0" collapsed="false">
      <c r="B348" s="63"/>
      <c r="C348" s="43" t="s">
        <v>108</v>
      </c>
      <c r="D348" s="103" t="n">
        <v>905</v>
      </c>
      <c r="E348" s="70" t="s">
        <v>17</v>
      </c>
      <c r="F348" s="70" t="s">
        <v>28</v>
      </c>
      <c r="G348" s="78" t="n">
        <v>5020000190</v>
      </c>
      <c r="H348" s="70" t="s">
        <v>109</v>
      </c>
      <c r="I348" s="71" t="n">
        <f aca="false">SUM(J348:X348)</f>
        <v>23892800</v>
      </c>
      <c r="J348" s="71" t="n">
        <v>15664300</v>
      </c>
      <c r="K348" s="71" t="n">
        <v>8228500</v>
      </c>
      <c r="L348" s="71" t="n">
        <v>0</v>
      </c>
      <c r="M348" s="71" t="n">
        <v>0</v>
      </c>
      <c r="N348" s="71" t="n">
        <v>0</v>
      </c>
      <c r="O348" s="71" t="n">
        <v>0</v>
      </c>
      <c r="P348" s="71" t="n">
        <v>0</v>
      </c>
      <c r="Q348" s="71" t="n">
        <v>0</v>
      </c>
      <c r="R348" s="71" t="n">
        <v>0</v>
      </c>
      <c r="S348" s="71" t="n">
        <v>0</v>
      </c>
      <c r="T348" s="71" t="n">
        <v>0</v>
      </c>
      <c r="U348" s="71" t="n">
        <v>0</v>
      </c>
      <c r="V348" s="71" t="n">
        <v>0</v>
      </c>
      <c r="W348" s="71" t="n">
        <v>0</v>
      </c>
      <c r="X348" s="71" t="n">
        <v>0</v>
      </c>
    </row>
    <row r="349" customFormat="false" ht="35.2" hidden="false" customHeight="true" outlineLevel="0" collapsed="false">
      <c r="B349" s="63"/>
      <c r="C349" s="43" t="s">
        <v>111</v>
      </c>
      <c r="D349" s="103" t="n">
        <v>905</v>
      </c>
      <c r="E349" s="70" t="s">
        <v>17</v>
      </c>
      <c r="F349" s="70" t="s">
        <v>28</v>
      </c>
      <c r="G349" s="78" t="n">
        <v>5020000190</v>
      </c>
      <c r="H349" s="70" t="s">
        <v>112</v>
      </c>
      <c r="I349" s="71" t="n">
        <f aca="false">SUM(J349:X349)</f>
        <v>10000</v>
      </c>
      <c r="J349" s="71" t="n">
        <v>0</v>
      </c>
      <c r="K349" s="71" t="n">
        <v>0</v>
      </c>
      <c r="L349" s="71" t="n">
        <v>0</v>
      </c>
      <c r="M349" s="71" t="n">
        <v>2000</v>
      </c>
      <c r="N349" s="71" t="n">
        <v>2000</v>
      </c>
      <c r="O349" s="71" t="n">
        <v>0</v>
      </c>
      <c r="P349" s="71" t="n">
        <v>1000</v>
      </c>
      <c r="Q349" s="71" t="n">
        <v>0</v>
      </c>
      <c r="R349" s="71" t="n">
        <v>1000</v>
      </c>
      <c r="S349" s="71" t="n">
        <v>4000</v>
      </c>
      <c r="T349" s="71" t="n">
        <v>0</v>
      </c>
      <c r="U349" s="71" t="n">
        <v>0</v>
      </c>
      <c r="V349" s="71" t="n">
        <v>0</v>
      </c>
      <c r="W349" s="71" t="n">
        <v>0</v>
      </c>
      <c r="X349" s="71" t="n">
        <v>0</v>
      </c>
    </row>
    <row r="350" customFormat="false" ht="17.6" hidden="false" customHeight="false" outlineLevel="0" collapsed="false">
      <c r="B350" s="63"/>
      <c r="C350" s="43" t="s">
        <v>115</v>
      </c>
      <c r="D350" s="103" t="n">
        <v>905</v>
      </c>
      <c r="E350" s="70" t="s">
        <v>17</v>
      </c>
      <c r="F350" s="70" t="s">
        <v>28</v>
      </c>
      <c r="G350" s="78" t="n">
        <v>5020000190</v>
      </c>
      <c r="H350" s="70" t="s">
        <v>116</v>
      </c>
      <c r="I350" s="71" t="n">
        <f aca="false">SUM(J350:X350)</f>
        <v>8700</v>
      </c>
      <c r="J350" s="71" t="n">
        <v>8700</v>
      </c>
      <c r="K350" s="71" t="n">
        <v>0</v>
      </c>
      <c r="L350" s="71" t="n">
        <v>0</v>
      </c>
      <c r="M350" s="71" t="n">
        <v>0</v>
      </c>
      <c r="N350" s="71" t="n">
        <v>0</v>
      </c>
      <c r="O350" s="71" t="n">
        <v>0</v>
      </c>
      <c r="P350" s="71" t="n">
        <v>0</v>
      </c>
      <c r="Q350" s="71" t="n">
        <v>0</v>
      </c>
      <c r="R350" s="71" t="n">
        <v>0</v>
      </c>
      <c r="S350" s="71" t="n">
        <v>0</v>
      </c>
      <c r="T350" s="71" t="n">
        <v>0</v>
      </c>
      <c r="U350" s="71" t="n">
        <v>0</v>
      </c>
      <c r="V350" s="71" t="n">
        <v>0</v>
      </c>
      <c r="W350" s="71" t="n">
        <v>0</v>
      </c>
      <c r="X350" s="71" t="n">
        <v>0</v>
      </c>
    </row>
    <row r="351" customFormat="false" ht="17.6" hidden="false" customHeight="false" outlineLevel="0" collapsed="false">
      <c r="B351" s="63"/>
      <c r="C351" s="43" t="s">
        <v>34</v>
      </c>
      <c r="D351" s="103" t="n">
        <v>905</v>
      </c>
      <c r="E351" s="70" t="s">
        <v>17</v>
      </c>
      <c r="F351" s="70" t="s">
        <v>35</v>
      </c>
      <c r="G351" s="78"/>
      <c r="H351" s="70"/>
      <c r="I351" s="71" t="n">
        <f aca="false">SUM(J351:X351)</f>
        <v>4599200</v>
      </c>
      <c r="J351" s="71" t="n">
        <f aca="false">J352</f>
        <v>3570000</v>
      </c>
      <c r="K351" s="71" t="n">
        <f aca="false">K352</f>
        <v>-595600</v>
      </c>
      <c r="L351" s="71" t="n">
        <f aca="false">L352</f>
        <v>0</v>
      </c>
      <c r="M351" s="71" t="n">
        <f aca="false">M352</f>
        <v>1624800</v>
      </c>
      <c r="N351" s="71" t="n">
        <f aca="false">N352</f>
        <v>0</v>
      </c>
      <c r="O351" s="71" t="n">
        <f aca="false">O352</f>
        <v>0</v>
      </c>
      <c r="P351" s="71" t="n">
        <f aca="false">P352</f>
        <v>0</v>
      </c>
      <c r="Q351" s="71" t="n">
        <f aca="false">Q352</f>
        <v>0</v>
      </c>
      <c r="R351" s="71" t="n">
        <f aca="false">R352</f>
        <v>0</v>
      </c>
      <c r="S351" s="71" t="n">
        <f aca="false">S352</f>
        <v>0</v>
      </c>
      <c r="T351" s="71" t="n">
        <f aca="false">T352</f>
        <v>0</v>
      </c>
      <c r="U351" s="71" t="n">
        <f aca="false">U352</f>
        <v>0</v>
      </c>
      <c r="V351" s="71" t="n">
        <f aca="false">V352</f>
        <v>0</v>
      </c>
      <c r="W351" s="71" t="n">
        <f aca="false">W352</f>
        <v>0</v>
      </c>
      <c r="X351" s="71" t="n">
        <f aca="false">X352</f>
        <v>0</v>
      </c>
    </row>
    <row r="352" customFormat="false" ht="35.2" hidden="false" customHeight="true" outlineLevel="0" collapsed="false">
      <c r="B352" s="63"/>
      <c r="C352" s="43" t="s">
        <v>186</v>
      </c>
      <c r="D352" s="103" t="n">
        <v>905</v>
      </c>
      <c r="E352" s="70" t="s">
        <v>17</v>
      </c>
      <c r="F352" s="70" t="s">
        <v>35</v>
      </c>
      <c r="G352" s="78" t="n">
        <v>5600000000</v>
      </c>
      <c r="H352" s="70"/>
      <c r="I352" s="71" t="n">
        <f aca="false">SUM(J352:X352)</f>
        <v>4599200</v>
      </c>
      <c r="J352" s="71" t="n">
        <f aca="false">J353</f>
        <v>3570000</v>
      </c>
      <c r="K352" s="71" t="n">
        <f aca="false">K353</f>
        <v>-595600</v>
      </c>
      <c r="L352" s="71" t="n">
        <f aca="false">L353</f>
        <v>0</v>
      </c>
      <c r="M352" s="71" t="n">
        <f aca="false">M353</f>
        <v>1624800</v>
      </c>
      <c r="N352" s="71" t="n">
        <f aca="false">N353</f>
        <v>0</v>
      </c>
      <c r="O352" s="71" t="n">
        <f aca="false">O353</f>
        <v>0</v>
      </c>
      <c r="P352" s="71" t="n">
        <f aca="false">P353</f>
        <v>0</v>
      </c>
      <c r="Q352" s="71" t="n">
        <f aca="false">Q353</f>
        <v>0</v>
      </c>
      <c r="R352" s="71" t="n">
        <f aca="false">R353</f>
        <v>0</v>
      </c>
      <c r="S352" s="71" t="n">
        <f aca="false">S353</f>
        <v>0</v>
      </c>
      <c r="T352" s="71" t="n">
        <f aca="false">T353</f>
        <v>0</v>
      </c>
      <c r="U352" s="71" t="n">
        <f aca="false">U353</f>
        <v>0</v>
      </c>
      <c r="V352" s="71" t="n">
        <f aca="false">V353</f>
        <v>0</v>
      </c>
      <c r="W352" s="71" t="n">
        <f aca="false">W353</f>
        <v>0</v>
      </c>
      <c r="X352" s="71"/>
    </row>
    <row r="353" customFormat="false" ht="35.2" hidden="false" customHeight="true" outlineLevel="0" collapsed="false">
      <c r="B353" s="63"/>
      <c r="C353" s="43" t="s">
        <v>186</v>
      </c>
      <c r="D353" s="103" t="n">
        <v>905</v>
      </c>
      <c r="E353" s="70" t="s">
        <v>17</v>
      </c>
      <c r="F353" s="70" t="s">
        <v>35</v>
      </c>
      <c r="G353" s="78" t="n">
        <v>5600010030</v>
      </c>
      <c r="H353" s="70"/>
      <c r="I353" s="71" t="n">
        <f aca="false">SUM(J353:X353)</f>
        <v>4599200</v>
      </c>
      <c r="J353" s="71" t="n">
        <f aca="false">J354</f>
        <v>3570000</v>
      </c>
      <c r="K353" s="71" t="n">
        <f aca="false">K354</f>
        <v>-595600</v>
      </c>
      <c r="L353" s="71" t="n">
        <f aca="false">L354</f>
        <v>0</v>
      </c>
      <c r="M353" s="71" t="n">
        <f aca="false">M354</f>
        <v>1624800</v>
      </c>
      <c r="N353" s="71" t="n">
        <f aca="false">N354</f>
        <v>0</v>
      </c>
      <c r="O353" s="71" t="n">
        <f aca="false">O354</f>
        <v>0</v>
      </c>
      <c r="P353" s="71" t="n">
        <f aca="false">P354</f>
        <v>0</v>
      </c>
      <c r="Q353" s="71" t="n">
        <f aca="false">Q354</f>
        <v>0</v>
      </c>
      <c r="R353" s="71" t="n">
        <f aca="false">R354</f>
        <v>0</v>
      </c>
      <c r="S353" s="71" t="n">
        <f aca="false">S354</f>
        <v>0</v>
      </c>
      <c r="T353" s="71" t="n">
        <f aca="false">T354</f>
        <v>0</v>
      </c>
      <c r="U353" s="71" t="n">
        <f aca="false">U354</f>
        <v>0</v>
      </c>
      <c r="V353" s="71" t="n">
        <f aca="false">V354</f>
        <v>0</v>
      </c>
      <c r="W353" s="71" t="n">
        <f aca="false">W354</f>
        <v>0</v>
      </c>
      <c r="X353" s="71"/>
    </row>
    <row r="354" customFormat="false" ht="35.2" hidden="false" customHeight="true" outlineLevel="0" collapsed="false">
      <c r="B354" s="63"/>
      <c r="C354" s="43" t="s">
        <v>111</v>
      </c>
      <c r="D354" s="103" t="n">
        <v>905</v>
      </c>
      <c r="E354" s="70" t="s">
        <v>17</v>
      </c>
      <c r="F354" s="70" t="s">
        <v>35</v>
      </c>
      <c r="G354" s="78" t="n">
        <v>5600010030</v>
      </c>
      <c r="H354" s="70" t="s">
        <v>112</v>
      </c>
      <c r="I354" s="71" t="n">
        <f aca="false">SUM(J354:X354)</f>
        <v>4599200</v>
      </c>
      <c r="J354" s="71" t="n">
        <v>3570000</v>
      </c>
      <c r="K354" s="71" t="n">
        <v>-595600</v>
      </c>
      <c r="L354" s="71" t="n">
        <v>0</v>
      </c>
      <c r="M354" s="71" t="n">
        <f aca="false">1624800</f>
        <v>1624800</v>
      </c>
      <c r="N354" s="71" t="n">
        <v>0</v>
      </c>
      <c r="O354" s="71" t="n">
        <v>0</v>
      </c>
      <c r="P354" s="71" t="n">
        <v>0</v>
      </c>
      <c r="Q354" s="71" t="n">
        <v>0</v>
      </c>
      <c r="R354" s="71" t="n">
        <v>0</v>
      </c>
      <c r="S354" s="71" t="n">
        <v>0</v>
      </c>
      <c r="T354" s="71" t="n">
        <v>0</v>
      </c>
      <c r="U354" s="71" t="n">
        <v>0</v>
      </c>
      <c r="V354" s="71" t="n">
        <v>0</v>
      </c>
      <c r="W354" s="71" t="n">
        <v>0</v>
      </c>
      <c r="X354" s="71"/>
    </row>
    <row r="355" customFormat="false" ht="19.35" hidden="true" customHeight="true" outlineLevel="0" collapsed="false">
      <c r="B355" s="63"/>
      <c r="C355" s="43" t="s">
        <v>389</v>
      </c>
      <c r="D355" s="103" t="n">
        <v>905</v>
      </c>
      <c r="E355" s="70" t="s">
        <v>35</v>
      </c>
      <c r="F355" s="70" t="s">
        <v>89</v>
      </c>
      <c r="G355" s="78"/>
      <c r="H355" s="70"/>
      <c r="I355" s="71" t="n">
        <f aca="false">SUM(J355:X355)</f>
        <v>0</v>
      </c>
      <c r="J355" s="71" t="n">
        <f aca="false">J356</f>
        <v>0</v>
      </c>
      <c r="K355" s="71" t="n">
        <f aca="false">K356</f>
        <v>0</v>
      </c>
      <c r="L355" s="71" t="n">
        <f aca="false">L356</f>
        <v>0</v>
      </c>
      <c r="M355" s="71" t="n">
        <f aca="false">M356</f>
        <v>0</v>
      </c>
      <c r="N355" s="71" t="n">
        <f aca="false">N356</f>
        <v>0</v>
      </c>
      <c r="O355" s="71" t="n">
        <f aca="false">O356</f>
        <v>0</v>
      </c>
      <c r="P355" s="71" t="n">
        <f aca="false">P356</f>
        <v>0</v>
      </c>
      <c r="Q355" s="71" t="n">
        <f aca="false">Q356</f>
        <v>0</v>
      </c>
      <c r="R355" s="71" t="n">
        <f aca="false">R356</f>
        <v>0</v>
      </c>
      <c r="S355" s="71" t="n">
        <f aca="false">S356</f>
        <v>0</v>
      </c>
      <c r="T355" s="71" t="n">
        <f aca="false">T356</f>
        <v>0</v>
      </c>
      <c r="U355" s="71" t="n">
        <f aca="false">U356</f>
        <v>0</v>
      </c>
      <c r="V355" s="71" t="n">
        <f aca="false">V356</f>
        <v>0</v>
      </c>
      <c r="W355" s="71" t="n">
        <f aca="false">W356</f>
        <v>0</v>
      </c>
      <c r="X355" s="71" t="n">
        <f aca="false">X356</f>
        <v>0</v>
      </c>
    </row>
    <row r="356" customFormat="false" ht="19.35" hidden="true" customHeight="true" outlineLevel="0" collapsed="false">
      <c r="B356" s="63"/>
      <c r="C356" s="43" t="s">
        <v>390</v>
      </c>
      <c r="D356" s="103" t="n">
        <v>905</v>
      </c>
      <c r="E356" s="70" t="s">
        <v>35</v>
      </c>
      <c r="F356" s="70" t="s">
        <v>17</v>
      </c>
      <c r="G356" s="78"/>
      <c r="H356" s="70"/>
      <c r="I356" s="71" t="n">
        <f aca="false">SUM(J356:X356)</f>
        <v>0</v>
      </c>
      <c r="J356" s="71" t="n">
        <f aca="false">J357</f>
        <v>0</v>
      </c>
      <c r="K356" s="71" t="n">
        <f aca="false">K357</f>
        <v>0</v>
      </c>
      <c r="L356" s="71" t="n">
        <f aca="false">L357</f>
        <v>0</v>
      </c>
      <c r="M356" s="71" t="n">
        <f aca="false">M357</f>
        <v>0</v>
      </c>
      <c r="N356" s="71" t="n">
        <f aca="false">N357</f>
        <v>0</v>
      </c>
      <c r="O356" s="71" t="n">
        <f aca="false">O357</f>
        <v>0</v>
      </c>
      <c r="P356" s="71" t="n">
        <f aca="false">P357</f>
        <v>0</v>
      </c>
      <c r="Q356" s="71" t="n">
        <f aca="false">Q357</f>
        <v>0</v>
      </c>
      <c r="R356" s="71" t="n">
        <f aca="false">R357</f>
        <v>0</v>
      </c>
      <c r="S356" s="71" t="n">
        <f aca="false">S357</f>
        <v>0</v>
      </c>
      <c r="T356" s="71" t="n">
        <f aca="false">T357</f>
        <v>0</v>
      </c>
      <c r="U356" s="71" t="n">
        <f aca="false">U357</f>
        <v>0</v>
      </c>
      <c r="V356" s="71" t="n">
        <f aca="false">V357</f>
        <v>0</v>
      </c>
      <c r="W356" s="71" t="n">
        <f aca="false">W357</f>
        <v>0</v>
      </c>
      <c r="X356" s="71" t="n">
        <f aca="false">X357</f>
        <v>0</v>
      </c>
    </row>
    <row r="357" customFormat="false" ht="19.35" hidden="true" customHeight="true" outlineLevel="0" collapsed="false">
      <c r="B357" s="63"/>
      <c r="C357" s="128" t="s">
        <v>187</v>
      </c>
      <c r="D357" s="103" t="n">
        <v>905</v>
      </c>
      <c r="E357" s="70" t="s">
        <v>35</v>
      </c>
      <c r="F357" s="70" t="s">
        <v>17</v>
      </c>
      <c r="G357" s="78" t="n">
        <v>5700000000</v>
      </c>
      <c r="H357" s="70"/>
      <c r="I357" s="71" t="n">
        <f aca="false">SUM(J357:X357)</f>
        <v>0</v>
      </c>
      <c r="J357" s="71" t="n">
        <f aca="false">J358</f>
        <v>0</v>
      </c>
      <c r="K357" s="71" t="n">
        <f aca="false">K358</f>
        <v>0</v>
      </c>
      <c r="L357" s="71" t="n">
        <f aca="false">L358</f>
        <v>0</v>
      </c>
      <c r="M357" s="71" t="n">
        <f aca="false">M358</f>
        <v>0</v>
      </c>
      <c r="N357" s="71" t="n">
        <f aca="false">N358</f>
        <v>0</v>
      </c>
      <c r="O357" s="71" t="n">
        <f aca="false">O358</f>
        <v>0</v>
      </c>
      <c r="P357" s="71" t="n">
        <f aca="false">P358</f>
        <v>0</v>
      </c>
      <c r="Q357" s="71" t="n">
        <f aca="false">Q358</f>
        <v>0</v>
      </c>
      <c r="R357" s="71" t="n">
        <f aca="false">R358</f>
        <v>0</v>
      </c>
      <c r="S357" s="71" t="n">
        <f aca="false">S358</f>
        <v>0</v>
      </c>
      <c r="T357" s="71" t="n">
        <f aca="false">T358</f>
        <v>0</v>
      </c>
      <c r="U357" s="71" t="n">
        <f aca="false">U358</f>
        <v>0</v>
      </c>
      <c r="V357" s="71" t="n">
        <f aca="false">V358</f>
        <v>0</v>
      </c>
      <c r="W357" s="71" t="n">
        <f aca="false">W358</f>
        <v>0</v>
      </c>
      <c r="X357" s="71" t="n">
        <f aca="false">X358</f>
        <v>0</v>
      </c>
    </row>
    <row r="358" customFormat="false" ht="35.2" hidden="true" customHeight="true" outlineLevel="0" collapsed="false">
      <c r="B358" s="63"/>
      <c r="C358" s="43" t="s">
        <v>191</v>
      </c>
      <c r="D358" s="103" t="n">
        <v>905</v>
      </c>
      <c r="E358" s="70" t="s">
        <v>35</v>
      </c>
      <c r="F358" s="70" t="s">
        <v>17</v>
      </c>
      <c r="G358" s="78" t="n">
        <v>5720000000</v>
      </c>
      <c r="H358" s="70"/>
      <c r="I358" s="71" t="n">
        <f aca="false">SUM(J358:X358)</f>
        <v>0</v>
      </c>
      <c r="J358" s="71" t="n">
        <f aca="false">J359</f>
        <v>0</v>
      </c>
      <c r="K358" s="71" t="n">
        <f aca="false">K359</f>
        <v>0</v>
      </c>
      <c r="L358" s="71" t="n">
        <f aca="false">L359</f>
        <v>0</v>
      </c>
      <c r="M358" s="71" t="n">
        <f aca="false">M359</f>
        <v>0</v>
      </c>
      <c r="N358" s="71" t="n">
        <f aca="false">N359</f>
        <v>0</v>
      </c>
      <c r="O358" s="71" t="n">
        <f aca="false">O359</f>
        <v>0</v>
      </c>
      <c r="P358" s="71" t="n">
        <f aca="false">P359</f>
        <v>0</v>
      </c>
      <c r="Q358" s="71" t="n">
        <f aca="false">Q359</f>
        <v>0</v>
      </c>
      <c r="R358" s="71" t="n">
        <f aca="false">R359</f>
        <v>0</v>
      </c>
      <c r="S358" s="71" t="n">
        <f aca="false">S359</f>
        <v>0</v>
      </c>
      <c r="T358" s="71" t="n">
        <f aca="false">T359</f>
        <v>0</v>
      </c>
      <c r="U358" s="71" t="n">
        <f aca="false">U359</f>
        <v>0</v>
      </c>
      <c r="V358" s="71" t="n">
        <f aca="false">V359</f>
        <v>0</v>
      </c>
      <c r="W358" s="71" t="n">
        <f aca="false">W359</f>
        <v>0</v>
      </c>
      <c r="X358" s="71" t="n">
        <f aca="false">X359</f>
        <v>0</v>
      </c>
    </row>
    <row r="359" customFormat="false" ht="35.2" hidden="true" customHeight="true" outlineLevel="0" collapsed="false">
      <c r="B359" s="63"/>
      <c r="C359" s="43" t="s">
        <v>192</v>
      </c>
      <c r="D359" s="103" t="n">
        <v>905</v>
      </c>
      <c r="E359" s="70" t="s">
        <v>35</v>
      </c>
      <c r="F359" s="70" t="s">
        <v>17</v>
      </c>
      <c r="G359" s="78" t="n">
        <v>5720010090</v>
      </c>
      <c r="H359" s="70"/>
      <c r="I359" s="71" t="n">
        <f aca="false">SUM(J359:X359)</f>
        <v>0</v>
      </c>
      <c r="J359" s="71" t="n">
        <f aca="false">J360</f>
        <v>0</v>
      </c>
      <c r="K359" s="71" t="n">
        <f aca="false">K360</f>
        <v>0</v>
      </c>
      <c r="L359" s="71" t="n">
        <f aca="false">L360</f>
        <v>0</v>
      </c>
      <c r="M359" s="71" t="n">
        <f aca="false">M360</f>
        <v>0</v>
      </c>
      <c r="N359" s="71" t="n">
        <f aca="false">N360</f>
        <v>0</v>
      </c>
      <c r="O359" s="71" t="n">
        <f aca="false">O360</f>
        <v>0</v>
      </c>
      <c r="P359" s="71" t="n">
        <f aca="false">P360</f>
        <v>0</v>
      </c>
      <c r="Q359" s="71" t="n">
        <f aca="false">Q360</f>
        <v>0</v>
      </c>
      <c r="R359" s="71" t="n">
        <f aca="false">R360</f>
        <v>0</v>
      </c>
      <c r="S359" s="71" t="n">
        <f aca="false">S360</f>
        <v>0</v>
      </c>
      <c r="T359" s="71" t="n">
        <f aca="false">T360</f>
        <v>0</v>
      </c>
      <c r="U359" s="71" t="n">
        <f aca="false">U360</f>
        <v>0</v>
      </c>
      <c r="V359" s="71" t="n">
        <f aca="false">V360</f>
        <v>0</v>
      </c>
      <c r="W359" s="71" t="n">
        <f aca="false">W360</f>
        <v>0</v>
      </c>
      <c r="X359" s="71" t="n">
        <f aca="false">X360</f>
        <v>0</v>
      </c>
    </row>
    <row r="360" customFormat="false" ht="19.35" hidden="true" customHeight="true" outlineLevel="0" collapsed="false">
      <c r="B360" s="63"/>
      <c r="C360" s="43" t="s">
        <v>193</v>
      </c>
      <c r="D360" s="103" t="n">
        <v>905</v>
      </c>
      <c r="E360" s="70" t="s">
        <v>35</v>
      </c>
      <c r="F360" s="70" t="s">
        <v>17</v>
      </c>
      <c r="G360" s="78" t="n">
        <v>5720010090</v>
      </c>
      <c r="H360" s="70" t="s">
        <v>194</v>
      </c>
      <c r="I360" s="71" t="n">
        <f aca="false">SUM(J360:X360)</f>
        <v>0</v>
      </c>
      <c r="J360" s="71" t="n">
        <v>0</v>
      </c>
      <c r="K360" s="71" t="n">
        <v>0</v>
      </c>
      <c r="L360" s="71" t="n">
        <v>0</v>
      </c>
      <c r="M360" s="71" t="n">
        <v>0</v>
      </c>
      <c r="N360" s="71" t="n">
        <v>0</v>
      </c>
      <c r="O360" s="71" t="n">
        <v>0</v>
      </c>
      <c r="P360" s="71" t="n">
        <v>0</v>
      </c>
      <c r="Q360" s="71" t="n">
        <v>0</v>
      </c>
      <c r="R360" s="71" t="n">
        <v>0</v>
      </c>
      <c r="S360" s="71" t="n">
        <v>0</v>
      </c>
      <c r="T360" s="71" t="n">
        <v>0</v>
      </c>
      <c r="U360" s="71" t="n">
        <v>0</v>
      </c>
      <c r="V360" s="71" t="n">
        <v>0</v>
      </c>
      <c r="W360" s="71" t="n">
        <v>0</v>
      </c>
      <c r="X360" s="71" t="n">
        <v>0</v>
      </c>
    </row>
    <row r="361" customFormat="false" ht="35.2" hidden="false" customHeight="true" outlineLevel="0" collapsed="false">
      <c r="B361" s="63"/>
      <c r="C361" s="43" t="s">
        <v>88</v>
      </c>
      <c r="D361" s="103" t="n">
        <v>905</v>
      </c>
      <c r="E361" s="70" t="s">
        <v>44</v>
      </c>
      <c r="F361" s="70" t="s">
        <v>89</v>
      </c>
      <c r="G361" s="78"/>
      <c r="H361" s="70"/>
      <c r="I361" s="71" t="n">
        <f aca="false">SUM(J361:X361)</f>
        <v>20000000</v>
      </c>
      <c r="J361" s="71" t="n">
        <f aca="false">J362</f>
        <v>20000000</v>
      </c>
      <c r="K361" s="71" t="n">
        <f aca="false">K362</f>
        <v>0</v>
      </c>
      <c r="L361" s="71" t="n">
        <f aca="false">L362</f>
        <v>0</v>
      </c>
      <c r="M361" s="71" t="n">
        <f aca="false">M362</f>
        <v>0</v>
      </c>
      <c r="N361" s="71" t="n">
        <f aca="false">N362</f>
        <v>0</v>
      </c>
      <c r="O361" s="71" t="n">
        <f aca="false">O362</f>
        <v>0</v>
      </c>
      <c r="P361" s="71" t="n">
        <f aca="false">P362</f>
        <v>0</v>
      </c>
      <c r="Q361" s="71" t="n">
        <f aca="false">Q362</f>
        <v>0</v>
      </c>
      <c r="R361" s="71" t="n">
        <f aca="false">R362</f>
        <v>0</v>
      </c>
      <c r="S361" s="71" t="n">
        <f aca="false">S362</f>
        <v>0</v>
      </c>
      <c r="T361" s="71" t="n">
        <f aca="false">T362</f>
        <v>0</v>
      </c>
      <c r="U361" s="71" t="n">
        <f aca="false">U362</f>
        <v>0</v>
      </c>
      <c r="V361" s="71" t="n">
        <f aca="false">V362</f>
        <v>0</v>
      </c>
      <c r="W361" s="71" t="n">
        <f aca="false">W362</f>
        <v>0</v>
      </c>
      <c r="X361" s="71" t="n">
        <f aca="false">X362</f>
        <v>0</v>
      </c>
    </row>
    <row r="362" customFormat="false" ht="35.2" hidden="false" customHeight="true" outlineLevel="0" collapsed="false">
      <c r="B362" s="63"/>
      <c r="C362" s="43" t="s">
        <v>90</v>
      </c>
      <c r="D362" s="103" t="n">
        <v>905</v>
      </c>
      <c r="E362" s="70" t="s">
        <v>44</v>
      </c>
      <c r="F362" s="70" t="s">
        <v>17</v>
      </c>
      <c r="G362" s="78"/>
      <c r="H362" s="70"/>
      <c r="I362" s="71" t="n">
        <f aca="false">SUM(J362:X362)</f>
        <v>20000000</v>
      </c>
      <c r="J362" s="71" t="n">
        <f aca="false">J363</f>
        <v>20000000</v>
      </c>
      <c r="K362" s="71" t="n">
        <f aca="false">K363</f>
        <v>0</v>
      </c>
      <c r="L362" s="71" t="n">
        <f aca="false">L363</f>
        <v>0</v>
      </c>
      <c r="M362" s="71" t="n">
        <f aca="false">M363</f>
        <v>0</v>
      </c>
      <c r="N362" s="71" t="n">
        <f aca="false">N363</f>
        <v>0</v>
      </c>
      <c r="O362" s="71" t="n">
        <f aca="false">O363</f>
        <v>0</v>
      </c>
      <c r="P362" s="71" t="n">
        <f aca="false">P363</f>
        <v>0</v>
      </c>
      <c r="Q362" s="71" t="n">
        <f aca="false">Q363</f>
        <v>0</v>
      </c>
      <c r="R362" s="71" t="n">
        <f aca="false">R363</f>
        <v>0</v>
      </c>
      <c r="S362" s="71" t="n">
        <f aca="false">S363</f>
        <v>0</v>
      </c>
      <c r="T362" s="71" t="n">
        <f aca="false">T363</f>
        <v>0</v>
      </c>
      <c r="U362" s="71" t="n">
        <f aca="false">U363</f>
        <v>0</v>
      </c>
      <c r="V362" s="71" t="n">
        <f aca="false">V363</f>
        <v>0</v>
      </c>
      <c r="W362" s="71" t="n">
        <f aca="false">W363</f>
        <v>0</v>
      </c>
      <c r="X362" s="71" t="n">
        <f aca="false">X363</f>
        <v>0</v>
      </c>
    </row>
    <row r="363" customFormat="false" ht="17.6" hidden="false" customHeight="false" outlineLevel="0" collapsed="false">
      <c r="B363" s="63"/>
      <c r="C363" s="128" t="s">
        <v>187</v>
      </c>
      <c r="D363" s="103" t="n">
        <v>905</v>
      </c>
      <c r="E363" s="70" t="s">
        <v>44</v>
      </c>
      <c r="F363" s="70" t="s">
        <v>17</v>
      </c>
      <c r="G363" s="78" t="n">
        <v>5700000000</v>
      </c>
      <c r="H363" s="70"/>
      <c r="I363" s="71" t="n">
        <f aca="false">SUM(J363:X363)</f>
        <v>20000000</v>
      </c>
      <c r="J363" s="71" t="n">
        <f aca="false">J364</f>
        <v>20000000</v>
      </c>
      <c r="K363" s="71" t="n">
        <f aca="false">K364</f>
        <v>0</v>
      </c>
      <c r="L363" s="71" t="n">
        <f aca="false">L364</f>
        <v>0</v>
      </c>
      <c r="M363" s="71" t="n">
        <f aca="false">M364</f>
        <v>0</v>
      </c>
      <c r="N363" s="71" t="n">
        <f aca="false">N364</f>
        <v>0</v>
      </c>
      <c r="O363" s="71" t="n">
        <f aca="false">O364</f>
        <v>0</v>
      </c>
      <c r="P363" s="71" t="n">
        <f aca="false">P364</f>
        <v>0</v>
      </c>
      <c r="Q363" s="71" t="n">
        <f aca="false">Q364</f>
        <v>0</v>
      </c>
      <c r="R363" s="71" t="n">
        <f aca="false">R364</f>
        <v>0</v>
      </c>
      <c r="S363" s="71" t="n">
        <f aca="false">S364</f>
        <v>0</v>
      </c>
      <c r="T363" s="71" t="n">
        <f aca="false">T364</f>
        <v>0</v>
      </c>
      <c r="U363" s="71" t="n">
        <f aca="false">U364</f>
        <v>0</v>
      </c>
      <c r="V363" s="71" t="n">
        <f aca="false">V364</f>
        <v>0</v>
      </c>
      <c r="W363" s="71" t="n">
        <f aca="false">W364</f>
        <v>0</v>
      </c>
      <c r="X363" s="71" t="n">
        <f aca="false">X364</f>
        <v>0</v>
      </c>
    </row>
    <row r="364" customFormat="false" ht="17.6" hidden="false" customHeight="false" outlineLevel="0" collapsed="false">
      <c r="B364" s="63"/>
      <c r="C364" s="43" t="s">
        <v>188</v>
      </c>
      <c r="D364" s="103" t="n">
        <v>905</v>
      </c>
      <c r="E364" s="70" t="s">
        <v>44</v>
      </c>
      <c r="F364" s="70" t="s">
        <v>17</v>
      </c>
      <c r="G364" s="78" t="n">
        <v>5710000000</v>
      </c>
      <c r="H364" s="70"/>
      <c r="I364" s="71" t="n">
        <f aca="false">SUM(J364:X364)</f>
        <v>20000000</v>
      </c>
      <c r="J364" s="71" t="n">
        <f aca="false">J365</f>
        <v>20000000</v>
      </c>
      <c r="K364" s="71" t="n">
        <f aca="false">K365</f>
        <v>0</v>
      </c>
      <c r="L364" s="71" t="n">
        <f aca="false">L365</f>
        <v>0</v>
      </c>
      <c r="M364" s="71" t="n">
        <f aca="false">M365</f>
        <v>0</v>
      </c>
      <c r="N364" s="71" t="n">
        <f aca="false">N365</f>
        <v>0</v>
      </c>
      <c r="O364" s="71" t="n">
        <f aca="false">O365</f>
        <v>0</v>
      </c>
      <c r="P364" s="71" t="n">
        <f aca="false">P365</f>
        <v>0</v>
      </c>
      <c r="Q364" s="71" t="n">
        <f aca="false">Q365</f>
        <v>0</v>
      </c>
      <c r="R364" s="71" t="n">
        <f aca="false">R365</f>
        <v>0</v>
      </c>
      <c r="S364" s="71" t="n">
        <f aca="false">S365</f>
        <v>0</v>
      </c>
      <c r="T364" s="71" t="n">
        <f aca="false">T365</f>
        <v>0</v>
      </c>
      <c r="U364" s="71" t="n">
        <f aca="false">U365</f>
        <v>0</v>
      </c>
      <c r="V364" s="71" t="n">
        <f aca="false">V365</f>
        <v>0</v>
      </c>
      <c r="W364" s="71" t="n">
        <f aca="false">W365</f>
        <v>0</v>
      </c>
      <c r="X364" s="71" t="n">
        <f aca="false">X365</f>
        <v>0</v>
      </c>
    </row>
    <row r="365" customFormat="false" ht="17.6" hidden="false" customHeight="false" outlineLevel="0" collapsed="false">
      <c r="B365" s="63"/>
      <c r="C365" s="43" t="s">
        <v>189</v>
      </c>
      <c r="D365" s="103" t="n">
        <v>905</v>
      </c>
      <c r="E365" s="70" t="s">
        <v>44</v>
      </c>
      <c r="F365" s="70" t="s">
        <v>17</v>
      </c>
      <c r="G365" s="78" t="s">
        <v>190</v>
      </c>
      <c r="H365" s="70"/>
      <c r="I365" s="71" t="n">
        <f aca="false">SUM(J365:X365)</f>
        <v>20000000</v>
      </c>
      <c r="J365" s="71" t="n">
        <f aca="false">J366</f>
        <v>20000000</v>
      </c>
      <c r="K365" s="71" t="n">
        <f aca="false">K366</f>
        <v>0</v>
      </c>
      <c r="L365" s="71" t="n">
        <f aca="false">L366</f>
        <v>0</v>
      </c>
      <c r="M365" s="71" t="n">
        <f aca="false">M366</f>
        <v>0</v>
      </c>
      <c r="N365" s="71" t="n">
        <f aca="false">N366</f>
        <v>0</v>
      </c>
      <c r="O365" s="71" t="n">
        <f aca="false">O366</f>
        <v>0</v>
      </c>
      <c r="P365" s="71" t="n">
        <f aca="false">P366</f>
        <v>0</v>
      </c>
      <c r="Q365" s="71" t="n">
        <f aca="false">Q366</f>
        <v>0</v>
      </c>
      <c r="R365" s="71" t="n">
        <f aca="false">R366</f>
        <v>0</v>
      </c>
      <c r="S365" s="71" t="n">
        <f aca="false">S366</f>
        <v>0</v>
      </c>
      <c r="T365" s="71" t="n">
        <f aca="false">T366</f>
        <v>0</v>
      </c>
      <c r="U365" s="71" t="n">
        <f aca="false">U366</f>
        <v>0</v>
      </c>
      <c r="V365" s="71" t="n">
        <f aca="false">V366</f>
        <v>0</v>
      </c>
      <c r="W365" s="71" t="n">
        <f aca="false">W366</f>
        <v>0</v>
      </c>
      <c r="X365" s="71" t="n">
        <f aca="false">X366</f>
        <v>0</v>
      </c>
    </row>
    <row r="366" customFormat="false" ht="17.6" hidden="false" customHeight="false" outlineLevel="0" collapsed="false">
      <c r="B366" s="63"/>
      <c r="C366" s="43" t="s">
        <v>141</v>
      </c>
      <c r="D366" s="103" t="n">
        <v>905</v>
      </c>
      <c r="E366" s="70" t="s">
        <v>44</v>
      </c>
      <c r="F366" s="70" t="s">
        <v>17</v>
      </c>
      <c r="G366" s="78" t="s">
        <v>190</v>
      </c>
      <c r="H366" s="70" t="s">
        <v>142</v>
      </c>
      <c r="I366" s="71" t="n">
        <f aca="false">SUM(J366:X366)</f>
        <v>20000000</v>
      </c>
      <c r="J366" s="71" t="n">
        <v>20000000</v>
      </c>
      <c r="K366" s="71" t="n">
        <v>0</v>
      </c>
      <c r="L366" s="71" t="n">
        <v>0</v>
      </c>
      <c r="M366" s="71" t="n">
        <v>0</v>
      </c>
      <c r="N366" s="71" t="n">
        <v>0</v>
      </c>
      <c r="O366" s="71" t="n">
        <v>0</v>
      </c>
      <c r="P366" s="71" t="n">
        <v>0</v>
      </c>
      <c r="Q366" s="71" t="n">
        <v>0</v>
      </c>
      <c r="R366" s="71" t="n">
        <v>0</v>
      </c>
      <c r="S366" s="71" t="n">
        <v>0</v>
      </c>
      <c r="T366" s="71" t="n">
        <v>0</v>
      </c>
      <c r="U366" s="71" t="n">
        <v>0</v>
      </c>
      <c r="V366" s="71" t="n">
        <v>0</v>
      </c>
      <c r="W366" s="71" t="n">
        <v>0</v>
      </c>
      <c r="X366" s="71" t="n">
        <v>0</v>
      </c>
    </row>
    <row r="367" customFormat="false" ht="17.35" hidden="false" customHeight="false" outlineLevel="0" collapsed="false">
      <c r="B367" s="63"/>
      <c r="D367" s="103"/>
      <c r="E367" s="70"/>
      <c r="F367" s="70"/>
      <c r="G367" s="78"/>
      <c r="H367" s="70"/>
      <c r="I367" s="71"/>
      <c r="J367" s="71" t="n">
        <v>36690100</v>
      </c>
      <c r="K367" s="71" t="n">
        <v>-36690100</v>
      </c>
      <c r="L367" s="71" t="n">
        <v>0</v>
      </c>
      <c r="M367" s="71" t="n">
        <v>0</v>
      </c>
      <c r="N367" s="71" t="n">
        <v>0</v>
      </c>
      <c r="O367" s="71" t="n">
        <v>0</v>
      </c>
      <c r="P367" s="71" t="n">
        <v>0</v>
      </c>
      <c r="Q367" s="71" t="n">
        <v>0</v>
      </c>
      <c r="R367" s="71" t="n">
        <v>0</v>
      </c>
      <c r="S367" s="71" t="n">
        <v>0</v>
      </c>
      <c r="T367" s="71" t="n">
        <v>0</v>
      </c>
      <c r="U367" s="71" t="n">
        <v>0</v>
      </c>
      <c r="V367" s="71" t="n">
        <v>0</v>
      </c>
      <c r="W367" s="71" t="n">
        <v>0</v>
      </c>
      <c r="X367" s="71"/>
    </row>
    <row r="368" s="101" customFormat="true" ht="35.2" hidden="false" customHeight="true" outlineLevel="0" collapsed="false">
      <c r="A368" s="98"/>
      <c r="B368" s="63" t="s">
        <v>53</v>
      </c>
      <c r="C368" s="61" t="s">
        <v>391</v>
      </c>
      <c r="D368" s="127" t="n">
        <v>910</v>
      </c>
      <c r="E368" s="77"/>
      <c r="F368" s="77"/>
      <c r="G368" s="78"/>
      <c r="H368" s="77"/>
      <c r="I368" s="69" t="n">
        <f aca="false">SUM(J368:X368)</f>
        <v>6456000</v>
      </c>
      <c r="J368" s="69" t="n">
        <f aca="false">J369</f>
        <v>4157100</v>
      </c>
      <c r="K368" s="69" t="n">
        <f aca="false">K369</f>
        <v>2221000</v>
      </c>
      <c r="L368" s="69" t="n">
        <f aca="false">L369</f>
        <v>18000</v>
      </c>
      <c r="M368" s="69" t="n">
        <f aca="false">M369</f>
        <v>25200</v>
      </c>
      <c r="N368" s="69" t="n">
        <f aca="false">N369</f>
        <v>7900</v>
      </c>
      <c r="O368" s="69" t="n">
        <f aca="false">O369</f>
        <v>0</v>
      </c>
      <c r="P368" s="69" t="n">
        <f aca="false">P369</f>
        <v>1900</v>
      </c>
      <c r="Q368" s="69" t="n">
        <f aca="false">Q369</f>
        <v>0</v>
      </c>
      <c r="R368" s="69" t="n">
        <f aca="false">R369</f>
        <v>7200</v>
      </c>
      <c r="S368" s="69" t="n">
        <f aca="false">S369</f>
        <v>17700</v>
      </c>
      <c r="T368" s="69" t="n">
        <f aca="false">T369</f>
        <v>0</v>
      </c>
      <c r="U368" s="69" t="n">
        <f aca="false">U369</f>
        <v>0</v>
      </c>
      <c r="V368" s="69" t="n">
        <f aca="false">V369</f>
        <v>0</v>
      </c>
      <c r="W368" s="69" t="n">
        <f aca="false">W369</f>
        <v>0</v>
      </c>
      <c r="X368" s="69" t="n">
        <f aca="false">X369</f>
        <v>0</v>
      </c>
    </row>
    <row r="369" customFormat="false" ht="17.6" hidden="false" customHeight="false" outlineLevel="0" collapsed="false">
      <c r="B369" s="63"/>
      <c r="C369" s="43" t="s">
        <v>16</v>
      </c>
      <c r="D369" s="103" t="n">
        <v>910</v>
      </c>
      <c r="E369" s="70" t="s">
        <v>17</v>
      </c>
      <c r="F369" s="70" t="s">
        <v>89</v>
      </c>
      <c r="G369" s="78"/>
      <c r="H369" s="70"/>
      <c r="I369" s="71" t="n">
        <f aca="false">SUM(J369:X369)</f>
        <v>6456000</v>
      </c>
      <c r="J369" s="71" t="n">
        <f aca="false">J370+J380</f>
        <v>4157100</v>
      </c>
      <c r="K369" s="71" t="n">
        <f aca="false">K370+K380</f>
        <v>2221000</v>
      </c>
      <c r="L369" s="71" t="n">
        <f aca="false">L370+L380</f>
        <v>18000</v>
      </c>
      <c r="M369" s="71" t="n">
        <f aca="false">M370+M380</f>
        <v>25200</v>
      </c>
      <c r="N369" s="71" t="n">
        <f aca="false">N370+N380</f>
        <v>7900</v>
      </c>
      <c r="O369" s="71" t="n">
        <f aca="false">O370+O380</f>
        <v>0</v>
      </c>
      <c r="P369" s="71" t="n">
        <f aca="false">P370+P380</f>
        <v>1900</v>
      </c>
      <c r="Q369" s="71" t="n">
        <f aca="false">Q370+Q380</f>
        <v>0</v>
      </c>
      <c r="R369" s="71" t="n">
        <f aca="false">R370+R380</f>
        <v>7200</v>
      </c>
      <c r="S369" s="71" t="n">
        <f aca="false">S370+S380</f>
        <v>17700</v>
      </c>
      <c r="T369" s="71" t="n">
        <f aca="false">T370+T380</f>
        <v>0</v>
      </c>
      <c r="U369" s="71" t="n">
        <f aca="false">U370+U380</f>
        <v>0</v>
      </c>
      <c r="V369" s="71" t="n">
        <f aca="false">V370+V380</f>
        <v>0</v>
      </c>
      <c r="W369" s="71" t="n">
        <f aca="false">W370+W380</f>
        <v>0</v>
      </c>
      <c r="X369" s="71" t="n">
        <f aca="false">X370</f>
        <v>0</v>
      </c>
    </row>
    <row r="370" customFormat="false" ht="35.2" hidden="false" customHeight="true" outlineLevel="0" collapsed="false">
      <c r="B370" s="63"/>
      <c r="C370" s="43" t="s">
        <v>388</v>
      </c>
      <c r="D370" s="103" t="n">
        <v>910</v>
      </c>
      <c r="E370" s="70" t="s">
        <v>17</v>
      </c>
      <c r="F370" s="70" t="s">
        <v>28</v>
      </c>
      <c r="G370" s="78"/>
      <c r="H370" s="70"/>
      <c r="I370" s="71" t="n">
        <f aca="false">SUM(J370:X370)</f>
        <v>6195700</v>
      </c>
      <c r="J370" s="71" t="n">
        <f aca="false">J371</f>
        <v>4008800</v>
      </c>
      <c r="K370" s="71" t="n">
        <f aca="false">K371</f>
        <v>2109000</v>
      </c>
      <c r="L370" s="71" t="n">
        <f aca="false">L371</f>
        <v>18000</v>
      </c>
      <c r="M370" s="71" t="n">
        <f aca="false">M371</f>
        <v>25200</v>
      </c>
      <c r="N370" s="71" t="n">
        <f aca="false">N371</f>
        <v>7900</v>
      </c>
      <c r="O370" s="71" t="n">
        <f aca="false">O371</f>
        <v>0</v>
      </c>
      <c r="P370" s="71" t="n">
        <f aca="false">P371</f>
        <v>1900</v>
      </c>
      <c r="Q370" s="71" t="n">
        <f aca="false">Q371</f>
        <v>0</v>
      </c>
      <c r="R370" s="71" t="n">
        <f aca="false">R371</f>
        <v>7200</v>
      </c>
      <c r="S370" s="71" t="n">
        <f aca="false">S371</f>
        <v>17700</v>
      </c>
      <c r="T370" s="71" t="n">
        <f aca="false">T371</f>
        <v>0</v>
      </c>
      <c r="U370" s="71" t="n">
        <f aca="false">U371</f>
        <v>0</v>
      </c>
      <c r="V370" s="71" t="n">
        <f aca="false">V371</f>
        <v>0</v>
      </c>
      <c r="W370" s="71" t="n">
        <f aca="false">W371</f>
        <v>0</v>
      </c>
      <c r="X370" s="71" t="n">
        <f aca="false">X371</f>
        <v>0</v>
      </c>
    </row>
    <row r="371" customFormat="false" ht="35.2" hidden="false" customHeight="true" outlineLevel="0" collapsed="false">
      <c r="B371" s="63"/>
      <c r="C371" s="43" t="s">
        <v>336</v>
      </c>
      <c r="D371" s="103" t="n">
        <v>910</v>
      </c>
      <c r="E371" s="70" t="s">
        <v>17</v>
      </c>
      <c r="F371" s="70" t="s">
        <v>28</v>
      </c>
      <c r="G371" s="78" t="n">
        <v>9900000000</v>
      </c>
      <c r="H371" s="70"/>
      <c r="I371" s="71" t="n">
        <f aca="false">SUM(J371:X371)</f>
        <v>6195700</v>
      </c>
      <c r="J371" s="71" t="n">
        <f aca="false">J372+J375</f>
        <v>4008800</v>
      </c>
      <c r="K371" s="71" t="n">
        <f aca="false">K372+K375</f>
        <v>2109000</v>
      </c>
      <c r="L371" s="71" t="n">
        <f aca="false">L372+L375</f>
        <v>18000</v>
      </c>
      <c r="M371" s="71" t="n">
        <f aca="false">M372+M375</f>
        <v>25200</v>
      </c>
      <c r="N371" s="71" t="n">
        <f aca="false">N372+N375</f>
        <v>7900</v>
      </c>
      <c r="O371" s="71" t="n">
        <f aca="false">O372+O375</f>
        <v>0</v>
      </c>
      <c r="P371" s="71" t="n">
        <f aca="false">P372+P375</f>
        <v>1900</v>
      </c>
      <c r="Q371" s="71" t="n">
        <f aca="false">Q372+Q375</f>
        <v>0</v>
      </c>
      <c r="R371" s="71" t="n">
        <f aca="false">R372+R375</f>
        <v>7200</v>
      </c>
      <c r="S371" s="71" t="n">
        <f aca="false">S372+S375</f>
        <v>17700</v>
      </c>
      <c r="T371" s="71" t="n">
        <f aca="false">T372+T375</f>
        <v>0</v>
      </c>
      <c r="U371" s="71" t="n">
        <f aca="false">U372+U375</f>
        <v>0</v>
      </c>
      <c r="V371" s="71" t="n">
        <f aca="false">V372+V375</f>
        <v>0</v>
      </c>
      <c r="W371" s="71" t="n">
        <f aca="false">W372+W375</f>
        <v>0</v>
      </c>
      <c r="X371" s="71" t="n">
        <f aca="false">X372+X375</f>
        <v>0</v>
      </c>
    </row>
    <row r="372" customFormat="false" ht="51.2" hidden="false" customHeight="true" outlineLevel="0" collapsed="false">
      <c r="B372" s="63"/>
      <c r="C372" s="43" t="s">
        <v>349</v>
      </c>
      <c r="D372" s="103" t="n">
        <v>910</v>
      </c>
      <c r="E372" s="70" t="s">
        <v>17</v>
      </c>
      <c r="F372" s="70" t="s">
        <v>28</v>
      </c>
      <c r="G372" s="78" t="n">
        <v>9910000000</v>
      </c>
      <c r="H372" s="70"/>
      <c r="I372" s="71" t="n">
        <f aca="false">SUM(J372:X372)</f>
        <v>2909400</v>
      </c>
      <c r="J372" s="71" t="n">
        <f aca="false">J373</f>
        <v>1843600</v>
      </c>
      <c r="K372" s="71" t="n">
        <f aca="false">K373</f>
        <v>1065800</v>
      </c>
      <c r="L372" s="71" t="n">
        <f aca="false">L373</f>
        <v>0</v>
      </c>
      <c r="M372" s="71" t="n">
        <f aca="false">M373</f>
        <v>0</v>
      </c>
      <c r="N372" s="71" t="n">
        <f aca="false">N373</f>
        <v>0</v>
      </c>
      <c r="O372" s="71" t="n">
        <f aca="false">O373</f>
        <v>0</v>
      </c>
      <c r="P372" s="71" t="n">
        <f aca="false">P373</f>
        <v>0</v>
      </c>
      <c r="Q372" s="71" t="n">
        <f aca="false">Q373</f>
        <v>0</v>
      </c>
      <c r="R372" s="71" t="n">
        <f aca="false">R373</f>
        <v>0</v>
      </c>
      <c r="S372" s="71" t="n">
        <f aca="false">S373</f>
        <v>0</v>
      </c>
      <c r="T372" s="71" t="n">
        <f aca="false">T373</f>
        <v>0</v>
      </c>
      <c r="U372" s="71" t="n">
        <f aca="false">U373</f>
        <v>0</v>
      </c>
      <c r="V372" s="71" t="n">
        <f aca="false">V373</f>
        <v>0</v>
      </c>
      <c r="W372" s="71" t="n">
        <f aca="false">W373</f>
        <v>0</v>
      </c>
      <c r="X372" s="71" t="n">
        <f aca="false">X373</f>
        <v>0</v>
      </c>
    </row>
    <row r="373" customFormat="false" ht="35.2" hidden="false" customHeight="true" outlineLevel="0" collapsed="false">
      <c r="B373" s="63"/>
      <c r="C373" s="43" t="s">
        <v>107</v>
      </c>
      <c r="D373" s="103" t="n">
        <v>910</v>
      </c>
      <c r="E373" s="70" t="s">
        <v>17</v>
      </c>
      <c r="F373" s="70" t="s">
        <v>28</v>
      </c>
      <c r="G373" s="78" t="n">
        <v>9910000190</v>
      </c>
      <c r="H373" s="70"/>
      <c r="I373" s="71" t="n">
        <f aca="false">SUM(J373:X373)</f>
        <v>2909400</v>
      </c>
      <c r="J373" s="71" t="n">
        <f aca="false">J374</f>
        <v>1843600</v>
      </c>
      <c r="K373" s="71" t="n">
        <f aca="false">K374</f>
        <v>1065800</v>
      </c>
      <c r="L373" s="71" t="n">
        <f aca="false">L374</f>
        <v>0</v>
      </c>
      <c r="M373" s="71" t="n">
        <f aca="false">M374</f>
        <v>0</v>
      </c>
      <c r="N373" s="71" t="n">
        <f aca="false">N374</f>
        <v>0</v>
      </c>
      <c r="O373" s="71" t="n">
        <f aca="false">O374</f>
        <v>0</v>
      </c>
      <c r="P373" s="71" t="n">
        <f aca="false">P374</f>
        <v>0</v>
      </c>
      <c r="Q373" s="71" t="n">
        <f aca="false">Q374</f>
        <v>0</v>
      </c>
      <c r="R373" s="71" t="n">
        <f aca="false">R374</f>
        <v>0</v>
      </c>
      <c r="S373" s="71" t="n">
        <f aca="false">S374</f>
        <v>0</v>
      </c>
      <c r="T373" s="71" t="n">
        <f aca="false">T374</f>
        <v>0</v>
      </c>
      <c r="U373" s="71" t="n">
        <f aca="false">U374</f>
        <v>0</v>
      </c>
      <c r="V373" s="71" t="n">
        <f aca="false">V374</f>
        <v>0</v>
      </c>
      <c r="W373" s="71" t="n">
        <f aca="false">W374</f>
        <v>0</v>
      </c>
      <c r="X373" s="71" t="n">
        <f aca="false">X374</f>
        <v>0</v>
      </c>
    </row>
    <row r="374" customFormat="false" ht="67.2" hidden="false" customHeight="true" outlineLevel="0" collapsed="false">
      <c r="B374" s="63"/>
      <c r="C374" s="43" t="s">
        <v>108</v>
      </c>
      <c r="D374" s="103" t="n">
        <v>910</v>
      </c>
      <c r="E374" s="70" t="s">
        <v>17</v>
      </c>
      <c r="F374" s="70" t="s">
        <v>28</v>
      </c>
      <c r="G374" s="78" t="n">
        <v>9910000190</v>
      </c>
      <c r="H374" s="70" t="s">
        <v>109</v>
      </c>
      <c r="I374" s="71" t="n">
        <f aca="false">SUM(J374:X374)</f>
        <v>2909400</v>
      </c>
      <c r="J374" s="71" t="n">
        <v>1843600</v>
      </c>
      <c r="K374" s="71" t="n">
        <v>1065800</v>
      </c>
      <c r="L374" s="71" t="n">
        <v>0</v>
      </c>
      <c r="M374" s="71" t="n">
        <v>0</v>
      </c>
      <c r="N374" s="71" t="n">
        <v>0</v>
      </c>
      <c r="O374" s="71" t="n">
        <v>0</v>
      </c>
      <c r="P374" s="71" t="n">
        <v>0</v>
      </c>
      <c r="Q374" s="71" t="n">
        <v>0</v>
      </c>
      <c r="R374" s="71" t="n">
        <v>0</v>
      </c>
      <c r="S374" s="71" t="n">
        <v>0</v>
      </c>
      <c r="T374" s="71" t="n">
        <v>0</v>
      </c>
      <c r="U374" s="71" t="n">
        <v>0</v>
      </c>
      <c r="V374" s="71" t="n">
        <v>0</v>
      </c>
      <c r="W374" s="71" t="n">
        <v>0</v>
      </c>
      <c r="X374" s="71" t="n">
        <v>0</v>
      </c>
    </row>
    <row r="375" customFormat="false" ht="51.2" hidden="false" customHeight="true" outlineLevel="0" collapsed="false">
      <c r="B375" s="63"/>
      <c r="C375" s="43" t="s">
        <v>350</v>
      </c>
      <c r="D375" s="103" t="n">
        <v>910</v>
      </c>
      <c r="E375" s="70" t="s">
        <v>17</v>
      </c>
      <c r="F375" s="70" t="s">
        <v>28</v>
      </c>
      <c r="G375" s="78" t="n">
        <v>9920000000</v>
      </c>
      <c r="H375" s="70"/>
      <c r="I375" s="71" t="n">
        <f aca="false">SUM(J375:X375)</f>
        <v>3286300</v>
      </c>
      <c r="J375" s="71" t="n">
        <f aca="false">J376</f>
        <v>2165200</v>
      </c>
      <c r="K375" s="71" t="n">
        <f aca="false">K376</f>
        <v>1043200</v>
      </c>
      <c r="L375" s="71" t="n">
        <f aca="false">L376</f>
        <v>18000</v>
      </c>
      <c r="M375" s="71" t="n">
        <f aca="false">M376</f>
        <v>25200</v>
      </c>
      <c r="N375" s="71" t="n">
        <f aca="false">N376</f>
        <v>7900</v>
      </c>
      <c r="O375" s="71" t="n">
        <f aca="false">O376</f>
        <v>0</v>
      </c>
      <c r="P375" s="71" t="n">
        <f aca="false">P376</f>
        <v>1900</v>
      </c>
      <c r="Q375" s="71" t="n">
        <f aca="false">Q376</f>
        <v>0</v>
      </c>
      <c r="R375" s="71" t="n">
        <f aca="false">R376</f>
        <v>7200</v>
      </c>
      <c r="S375" s="71" t="n">
        <f aca="false">S376</f>
        <v>17700</v>
      </c>
      <c r="T375" s="71" t="n">
        <f aca="false">T376</f>
        <v>0</v>
      </c>
      <c r="U375" s="71" t="n">
        <f aca="false">U376</f>
        <v>0</v>
      </c>
      <c r="V375" s="71" t="n">
        <f aca="false">V376</f>
        <v>0</v>
      </c>
      <c r="W375" s="71" t="n">
        <f aca="false">W376</f>
        <v>0</v>
      </c>
      <c r="X375" s="71" t="n">
        <f aca="false">X376</f>
        <v>0</v>
      </c>
    </row>
    <row r="376" customFormat="false" ht="35.2" hidden="false" customHeight="true" outlineLevel="0" collapsed="false">
      <c r="B376" s="63"/>
      <c r="C376" s="43" t="s">
        <v>107</v>
      </c>
      <c r="D376" s="103" t="n">
        <v>910</v>
      </c>
      <c r="E376" s="70" t="s">
        <v>375</v>
      </c>
      <c r="F376" s="70" t="s">
        <v>28</v>
      </c>
      <c r="G376" s="78" t="n">
        <v>9920000190</v>
      </c>
      <c r="H376" s="70"/>
      <c r="I376" s="71" t="n">
        <f aca="false">SUM(J376:X376)</f>
        <v>3286300</v>
      </c>
      <c r="J376" s="71" t="n">
        <f aca="false">J377+J378+J379</f>
        <v>2165200</v>
      </c>
      <c r="K376" s="71" t="n">
        <f aca="false">K377+K378+K379</f>
        <v>1043200</v>
      </c>
      <c r="L376" s="71" t="n">
        <f aca="false">L377+L378+L379</f>
        <v>18000</v>
      </c>
      <c r="M376" s="71" t="n">
        <f aca="false">M377+M378+M379</f>
        <v>25200</v>
      </c>
      <c r="N376" s="71" t="n">
        <f aca="false">N377+N378+N379</f>
        <v>7900</v>
      </c>
      <c r="O376" s="71" t="n">
        <f aca="false">O377+O378+O379</f>
        <v>0</v>
      </c>
      <c r="P376" s="71" t="n">
        <f aca="false">P377+P378+P379</f>
        <v>1900</v>
      </c>
      <c r="Q376" s="71" t="n">
        <f aca="false">Q377+Q378+Q379</f>
        <v>0</v>
      </c>
      <c r="R376" s="71" t="n">
        <f aca="false">R377+R378+R379</f>
        <v>7200</v>
      </c>
      <c r="S376" s="71" t="n">
        <f aca="false">S377+S378+S379</f>
        <v>17700</v>
      </c>
      <c r="T376" s="71" t="n">
        <f aca="false">T377+T378+T379</f>
        <v>0</v>
      </c>
      <c r="U376" s="71" t="n">
        <f aca="false">U377+U378+U379</f>
        <v>0</v>
      </c>
      <c r="V376" s="71" t="n">
        <f aca="false">V377+V378+V379</f>
        <v>0</v>
      </c>
      <c r="W376" s="71" t="n">
        <f aca="false">W377+W378+W379</f>
        <v>0</v>
      </c>
      <c r="X376" s="71" t="n">
        <f aca="false">X377+X378+X379</f>
        <v>0</v>
      </c>
    </row>
    <row r="377" customFormat="false" ht="67.2" hidden="false" customHeight="true" outlineLevel="0" collapsed="false">
      <c r="B377" s="63"/>
      <c r="C377" s="43" t="s">
        <v>108</v>
      </c>
      <c r="D377" s="103" t="n">
        <v>910</v>
      </c>
      <c r="E377" s="70" t="s">
        <v>17</v>
      </c>
      <c r="F377" s="70" t="s">
        <v>28</v>
      </c>
      <c r="G377" s="78" t="n">
        <v>9920000190</v>
      </c>
      <c r="H377" s="70" t="s">
        <v>109</v>
      </c>
      <c r="I377" s="71" t="n">
        <f aca="false">SUM(J377:X377)</f>
        <v>3205400</v>
      </c>
      <c r="J377" s="71" t="n">
        <v>2163000</v>
      </c>
      <c r="K377" s="71" t="n">
        <v>1042400</v>
      </c>
      <c r="L377" s="71" t="n">
        <v>0</v>
      </c>
      <c r="M377" s="71" t="n">
        <v>0</v>
      </c>
      <c r="N377" s="71" t="n">
        <v>0</v>
      </c>
      <c r="O377" s="71" t="n">
        <v>0</v>
      </c>
      <c r="P377" s="71" t="n">
        <v>0</v>
      </c>
      <c r="Q377" s="71" t="n">
        <v>0</v>
      </c>
      <c r="R377" s="71" t="n">
        <v>0</v>
      </c>
      <c r="S377" s="71" t="n">
        <v>0</v>
      </c>
      <c r="T377" s="71" t="n">
        <v>0</v>
      </c>
      <c r="U377" s="71" t="n">
        <v>0</v>
      </c>
      <c r="V377" s="71" t="n">
        <v>0</v>
      </c>
      <c r="W377" s="71" t="n">
        <v>0</v>
      </c>
      <c r="X377" s="71" t="n">
        <v>0</v>
      </c>
    </row>
    <row r="378" customFormat="false" ht="35.2" hidden="false" customHeight="true" outlineLevel="0" collapsed="false">
      <c r="B378" s="63"/>
      <c r="C378" s="43" t="s">
        <v>111</v>
      </c>
      <c r="D378" s="103" t="n">
        <v>910</v>
      </c>
      <c r="E378" s="70" t="s">
        <v>17</v>
      </c>
      <c r="F378" s="70" t="s">
        <v>28</v>
      </c>
      <c r="G378" s="78" t="n">
        <v>9920000190</v>
      </c>
      <c r="H378" s="70" t="s">
        <v>112</v>
      </c>
      <c r="I378" s="71" t="n">
        <f aca="false">SUM(J378:X378)</f>
        <v>77900</v>
      </c>
      <c r="L378" s="71" t="n">
        <v>18000</v>
      </c>
      <c r="M378" s="71" t="n">
        <v>25200</v>
      </c>
      <c r="N378" s="71" t="n">
        <v>7900</v>
      </c>
      <c r="O378" s="71" t="n">
        <v>0</v>
      </c>
      <c r="P378" s="71" t="n">
        <v>1900</v>
      </c>
      <c r="Q378" s="71" t="n">
        <v>0</v>
      </c>
      <c r="R378" s="71" t="n">
        <v>7200</v>
      </c>
      <c r="S378" s="71" t="n">
        <v>17700</v>
      </c>
      <c r="T378" s="71" t="n">
        <v>0</v>
      </c>
      <c r="U378" s="71" t="n">
        <v>0</v>
      </c>
      <c r="V378" s="71" t="n">
        <v>0</v>
      </c>
      <c r="W378" s="71" t="n">
        <v>0</v>
      </c>
      <c r="X378" s="71" t="n">
        <v>0</v>
      </c>
    </row>
    <row r="379" customFormat="false" ht="17.6" hidden="false" customHeight="false" outlineLevel="0" collapsed="false">
      <c r="B379" s="63"/>
      <c r="C379" s="43" t="s">
        <v>115</v>
      </c>
      <c r="D379" s="103" t="n">
        <v>910</v>
      </c>
      <c r="E379" s="70" t="s">
        <v>17</v>
      </c>
      <c r="F379" s="70" t="s">
        <v>28</v>
      </c>
      <c r="G379" s="78" t="n">
        <v>9920000190</v>
      </c>
      <c r="H379" s="70" t="s">
        <v>116</v>
      </c>
      <c r="I379" s="71" t="n">
        <f aca="false">SUM(J379:X379)</f>
        <v>3000</v>
      </c>
      <c r="J379" s="71" t="n">
        <v>2200</v>
      </c>
      <c r="K379" s="71" t="n">
        <v>800</v>
      </c>
      <c r="L379" s="71" t="n">
        <v>0</v>
      </c>
      <c r="M379" s="71" t="n">
        <v>0</v>
      </c>
      <c r="N379" s="71" t="n">
        <v>0</v>
      </c>
      <c r="O379" s="71" t="n">
        <v>0</v>
      </c>
      <c r="P379" s="71" t="n">
        <v>0</v>
      </c>
      <c r="Q379" s="71" t="n">
        <v>0</v>
      </c>
      <c r="R379" s="71" t="n">
        <v>0</v>
      </c>
      <c r="S379" s="71" t="n">
        <v>0</v>
      </c>
      <c r="T379" s="71" t="n">
        <v>0</v>
      </c>
      <c r="U379" s="71" t="n">
        <v>0</v>
      </c>
      <c r="V379" s="71" t="n">
        <v>0</v>
      </c>
      <c r="W379" s="71" t="n">
        <v>0</v>
      </c>
      <c r="X379" s="71" t="n">
        <v>0</v>
      </c>
    </row>
    <row r="380" customFormat="false" ht="17.6" hidden="false" customHeight="false" outlineLevel="0" collapsed="false">
      <c r="B380" s="63"/>
      <c r="C380" s="43" t="s">
        <v>34</v>
      </c>
      <c r="D380" s="103" t="n">
        <v>910</v>
      </c>
      <c r="E380" s="70" t="s">
        <v>17</v>
      </c>
      <c r="F380" s="70" t="s">
        <v>35</v>
      </c>
      <c r="G380" s="78"/>
      <c r="H380" s="70"/>
      <c r="I380" s="71" t="n">
        <f aca="false">SUM(J380:X380)</f>
        <v>260300</v>
      </c>
      <c r="J380" s="71" t="n">
        <f aca="false">J381</f>
        <v>148300</v>
      </c>
      <c r="K380" s="71" t="n">
        <f aca="false">K381</f>
        <v>112000</v>
      </c>
      <c r="L380" s="71" t="n">
        <f aca="false">L381</f>
        <v>0</v>
      </c>
      <c r="M380" s="71" t="n">
        <f aca="false">M381</f>
        <v>0</v>
      </c>
      <c r="N380" s="71" t="n">
        <f aca="false">N381</f>
        <v>0</v>
      </c>
      <c r="O380" s="71" t="n">
        <f aca="false">O381</f>
        <v>0</v>
      </c>
      <c r="P380" s="71" t="n">
        <f aca="false">P381</f>
        <v>0</v>
      </c>
      <c r="Q380" s="71" t="n">
        <f aca="false">Q381</f>
        <v>0</v>
      </c>
      <c r="R380" s="71" t="n">
        <f aca="false">R381</f>
        <v>0</v>
      </c>
      <c r="S380" s="71" t="n">
        <f aca="false">S381</f>
        <v>0</v>
      </c>
      <c r="T380" s="71" t="n">
        <f aca="false">T381</f>
        <v>0</v>
      </c>
      <c r="U380" s="71" t="n">
        <f aca="false">U381</f>
        <v>0</v>
      </c>
      <c r="V380" s="71" t="n">
        <f aca="false">V381</f>
        <v>0</v>
      </c>
      <c r="W380" s="71" t="n">
        <f aca="false">W381</f>
        <v>0</v>
      </c>
      <c r="X380" s="71"/>
    </row>
    <row r="381" customFormat="false" ht="35.2" hidden="false" customHeight="true" outlineLevel="0" collapsed="false">
      <c r="B381" s="63"/>
      <c r="C381" s="43" t="s">
        <v>186</v>
      </c>
      <c r="D381" s="103" t="n">
        <v>910</v>
      </c>
      <c r="E381" s="70" t="s">
        <v>17</v>
      </c>
      <c r="F381" s="70" t="s">
        <v>35</v>
      </c>
      <c r="G381" s="78" t="n">
        <v>5600000000</v>
      </c>
      <c r="H381" s="70"/>
      <c r="I381" s="71" t="n">
        <f aca="false">SUM(J381:X381)</f>
        <v>260300</v>
      </c>
      <c r="J381" s="71" t="n">
        <f aca="false">J382</f>
        <v>148300</v>
      </c>
      <c r="K381" s="71" t="n">
        <f aca="false">K382</f>
        <v>112000</v>
      </c>
      <c r="L381" s="71" t="n">
        <f aca="false">L382</f>
        <v>0</v>
      </c>
      <c r="M381" s="71" t="n">
        <f aca="false">M382</f>
        <v>0</v>
      </c>
      <c r="N381" s="71" t="n">
        <f aca="false">N382</f>
        <v>0</v>
      </c>
      <c r="O381" s="71" t="n">
        <f aca="false">O382</f>
        <v>0</v>
      </c>
      <c r="P381" s="71" t="n">
        <f aca="false">P382</f>
        <v>0</v>
      </c>
      <c r="Q381" s="71" t="n">
        <f aca="false">Q382</f>
        <v>0</v>
      </c>
      <c r="R381" s="71" t="n">
        <f aca="false">R382</f>
        <v>0</v>
      </c>
      <c r="S381" s="71" t="n">
        <f aca="false">S382</f>
        <v>0</v>
      </c>
      <c r="T381" s="71" t="n">
        <f aca="false">T382</f>
        <v>0</v>
      </c>
      <c r="U381" s="71" t="n">
        <f aca="false">U382</f>
        <v>0</v>
      </c>
      <c r="V381" s="71" t="n">
        <f aca="false">V382</f>
        <v>0</v>
      </c>
      <c r="W381" s="71" t="n">
        <f aca="false">W382</f>
        <v>0</v>
      </c>
      <c r="X381" s="71"/>
    </row>
    <row r="382" customFormat="false" ht="35.2" hidden="false" customHeight="true" outlineLevel="0" collapsed="false">
      <c r="B382" s="63"/>
      <c r="C382" s="43" t="s">
        <v>186</v>
      </c>
      <c r="D382" s="103" t="n">
        <v>910</v>
      </c>
      <c r="E382" s="70" t="s">
        <v>17</v>
      </c>
      <c r="F382" s="70" t="s">
        <v>35</v>
      </c>
      <c r="G382" s="78" t="n">
        <v>5600010030</v>
      </c>
      <c r="H382" s="70"/>
      <c r="I382" s="71" t="n">
        <f aca="false">SUM(J382:X382)</f>
        <v>260300</v>
      </c>
      <c r="J382" s="71" t="n">
        <f aca="false">J383</f>
        <v>148300</v>
      </c>
      <c r="K382" s="71" t="n">
        <f aca="false">K383</f>
        <v>112000</v>
      </c>
      <c r="L382" s="71" t="n">
        <f aca="false">L383</f>
        <v>0</v>
      </c>
      <c r="M382" s="71" t="n">
        <f aca="false">M383</f>
        <v>0</v>
      </c>
      <c r="N382" s="71" t="n">
        <f aca="false">N383</f>
        <v>0</v>
      </c>
      <c r="O382" s="71" t="n">
        <f aca="false">O383</f>
        <v>0</v>
      </c>
      <c r="P382" s="71" t="n">
        <f aca="false">P383</f>
        <v>0</v>
      </c>
      <c r="Q382" s="71" t="n">
        <f aca="false">Q383</f>
        <v>0</v>
      </c>
      <c r="R382" s="71" t="n">
        <f aca="false">R383</f>
        <v>0</v>
      </c>
      <c r="S382" s="71" t="n">
        <f aca="false">S383</f>
        <v>0</v>
      </c>
      <c r="T382" s="71" t="n">
        <f aca="false">T383</f>
        <v>0</v>
      </c>
      <c r="U382" s="71" t="n">
        <f aca="false">U383</f>
        <v>0</v>
      </c>
      <c r="V382" s="71" t="n">
        <f aca="false">V383</f>
        <v>0</v>
      </c>
      <c r="W382" s="71" t="n">
        <f aca="false">W383</f>
        <v>0</v>
      </c>
      <c r="X382" s="71"/>
    </row>
    <row r="383" customFormat="false" ht="35.2" hidden="false" customHeight="true" outlineLevel="0" collapsed="false">
      <c r="B383" s="63"/>
      <c r="C383" s="43" t="s">
        <v>111</v>
      </c>
      <c r="D383" s="103" t="n">
        <v>910</v>
      </c>
      <c r="E383" s="70" t="s">
        <v>17</v>
      </c>
      <c r="F383" s="70" t="s">
        <v>35</v>
      </c>
      <c r="G383" s="78" t="n">
        <v>5600010030</v>
      </c>
      <c r="H383" s="70" t="s">
        <v>112</v>
      </c>
      <c r="I383" s="71" t="n">
        <f aca="false">SUM(J383:X383)</f>
        <v>260300</v>
      </c>
      <c r="J383" s="71" t="n">
        <v>148300</v>
      </c>
      <c r="K383" s="71" t="n">
        <v>112000</v>
      </c>
      <c r="L383" s="71" t="n">
        <v>0</v>
      </c>
      <c r="M383" s="71" t="n">
        <v>0</v>
      </c>
      <c r="N383" s="71" t="n">
        <v>0</v>
      </c>
      <c r="O383" s="71" t="n">
        <v>0</v>
      </c>
      <c r="P383" s="71" t="n">
        <v>0</v>
      </c>
      <c r="Q383" s="71" t="n">
        <v>0</v>
      </c>
      <c r="X383" s="71"/>
    </row>
    <row r="384" s="101" customFormat="true" ht="35.2" hidden="false" customHeight="true" outlineLevel="0" collapsed="false">
      <c r="A384" s="98"/>
      <c r="B384" s="63" t="s">
        <v>58</v>
      </c>
      <c r="C384" s="61" t="s">
        <v>392</v>
      </c>
      <c r="D384" s="127" t="n">
        <v>919</v>
      </c>
      <c r="E384" s="77"/>
      <c r="F384" s="77"/>
      <c r="G384" s="78"/>
      <c r="H384" s="77"/>
      <c r="I384" s="69" t="n">
        <f aca="false">SUM(J384:X384)</f>
        <v>18668200</v>
      </c>
      <c r="J384" s="69" t="n">
        <f aca="false">J390+J385</f>
        <v>14553200</v>
      </c>
      <c r="K384" s="69" t="n">
        <f aca="false">K390+K385</f>
        <v>4267700</v>
      </c>
      <c r="L384" s="69" t="n">
        <f aca="false">L390+L385</f>
        <v>327300</v>
      </c>
      <c r="M384" s="69" t="n">
        <f aca="false">M390+M385</f>
        <v>0</v>
      </c>
      <c r="N384" s="69" t="n">
        <f aca="false">N390+N385</f>
        <v>0</v>
      </c>
      <c r="O384" s="69" t="n">
        <f aca="false">O390+O385</f>
        <v>0</v>
      </c>
      <c r="P384" s="69" t="n">
        <f aca="false">P390+P385</f>
        <v>0</v>
      </c>
      <c r="Q384" s="69" t="n">
        <f aca="false">Q390+Q385</f>
        <v>0</v>
      </c>
      <c r="R384" s="69" t="n">
        <f aca="false">R390+R385</f>
        <v>0</v>
      </c>
      <c r="S384" s="69" t="n">
        <f aca="false">S390+S385</f>
        <v>-480000</v>
      </c>
      <c r="T384" s="69" t="n">
        <f aca="false">T390+T385</f>
        <v>0</v>
      </c>
      <c r="U384" s="69" t="n">
        <f aca="false">U390+U385</f>
        <v>0</v>
      </c>
      <c r="V384" s="69" t="n">
        <f aca="false">V390+V385</f>
        <v>0</v>
      </c>
      <c r="W384" s="69" t="n">
        <f aca="false">W390+W385</f>
        <v>0</v>
      </c>
      <c r="X384" s="69" t="n">
        <f aca="false">X390</f>
        <v>0</v>
      </c>
    </row>
    <row r="385" s="101" customFormat="true" ht="19.35" hidden="false" customHeight="true" outlineLevel="0" collapsed="false">
      <c r="A385" s="98"/>
      <c r="B385" s="63"/>
      <c r="C385" s="43" t="s">
        <v>16</v>
      </c>
      <c r="D385" s="103" t="n">
        <v>919</v>
      </c>
      <c r="E385" s="70" t="s">
        <v>17</v>
      </c>
      <c r="F385" s="70" t="s">
        <v>89</v>
      </c>
      <c r="G385" s="78"/>
      <c r="H385" s="70"/>
      <c r="I385" s="71" t="n">
        <f aca="false">SUM(J385:X385)</f>
        <v>1357000</v>
      </c>
      <c r="J385" s="71" t="n">
        <f aca="false">J386</f>
        <v>608200</v>
      </c>
      <c r="K385" s="71" t="n">
        <f aca="false">K386</f>
        <v>748800</v>
      </c>
      <c r="L385" s="71" t="n">
        <f aca="false">L386</f>
        <v>0</v>
      </c>
      <c r="M385" s="71" t="n">
        <f aca="false">M386</f>
        <v>0</v>
      </c>
      <c r="N385" s="71" t="n">
        <f aca="false">N386</f>
        <v>0</v>
      </c>
      <c r="O385" s="71" t="n">
        <f aca="false">O386</f>
        <v>0</v>
      </c>
      <c r="P385" s="71" t="n">
        <f aca="false">P386</f>
        <v>0</v>
      </c>
      <c r="Q385" s="71" t="n">
        <f aca="false">Q386</f>
        <v>0</v>
      </c>
      <c r="R385" s="71" t="n">
        <f aca="false">R386</f>
        <v>0</v>
      </c>
      <c r="S385" s="71" t="n">
        <f aca="false">S386</f>
        <v>0</v>
      </c>
      <c r="T385" s="71" t="n">
        <f aca="false">T386</f>
        <v>0</v>
      </c>
      <c r="U385" s="71" t="n">
        <f aca="false">U386</f>
        <v>0</v>
      </c>
      <c r="V385" s="71" t="n">
        <f aca="false">V386</f>
        <v>0</v>
      </c>
      <c r="W385" s="71" t="n">
        <f aca="false">W386</f>
        <v>0</v>
      </c>
      <c r="X385" s="69"/>
    </row>
    <row r="386" s="101" customFormat="true" ht="19.35" hidden="false" customHeight="true" outlineLevel="0" collapsed="false">
      <c r="A386" s="98"/>
      <c r="B386" s="63"/>
      <c r="C386" s="43" t="s">
        <v>34</v>
      </c>
      <c r="D386" s="103" t="n">
        <v>919</v>
      </c>
      <c r="E386" s="70" t="s">
        <v>17</v>
      </c>
      <c r="F386" s="70" t="s">
        <v>35</v>
      </c>
      <c r="G386" s="78"/>
      <c r="H386" s="70"/>
      <c r="I386" s="71" t="n">
        <f aca="false">SUM(J386:X386)</f>
        <v>1357000</v>
      </c>
      <c r="J386" s="71" t="n">
        <f aca="false">J387</f>
        <v>608200</v>
      </c>
      <c r="K386" s="71" t="n">
        <f aca="false">K387</f>
        <v>748800</v>
      </c>
      <c r="L386" s="71" t="n">
        <f aca="false">L387</f>
        <v>0</v>
      </c>
      <c r="M386" s="71" t="n">
        <f aca="false">M387</f>
        <v>0</v>
      </c>
      <c r="N386" s="71" t="n">
        <f aca="false">N387</f>
        <v>0</v>
      </c>
      <c r="O386" s="71" t="n">
        <f aca="false">O387</f>
        <v>0</v>
      </c>
      <c r="P386" s="71" t="n">
        <f aca="false">P387</f>
        <v>0</v>
      </c>
      <c r="Q386" s="71" t="n">
        <f aca="false">Q387</f>
        <v>0</v>
      </c>
      <c r="R386" s="71" t="n">
        <f aca="false">R387</f>
        <v>0</v>
      </c>
      <c r="S386" s="71" t="n">
        <f aca="false">S387</f>
        <v>0</v>
      </c>
      <c r="T386" s="71" t="n">
        <f aca="false">T387</f>
        <v>0</v>
      </c>
      <c r="U386" s="71" t="n">
        <f aca="false">U387</f>
        <v>0</v>
      </c>
      <c r="V386" s="71" t="n">
        <f aca="false">V387</f>
        <v>0</v>
      </c>
      <c r="W386" s="71" t="n">
        <f aca="false">W387</f>
        <v>0</v>
      </c>
      <c r="X386" s="69"/>
    </row>
    <row r="387" s="101" customFormat="true" ht="35.2" hidden="false" customHeight="true" outlineLevel="0" collapsed="false">
      <c r="A387" s="98"/>
      <c r="B387" s="63"/>
      <c r="C387" s="43" t="s">
        <v>186</v>
      </c>
      <c r="D387" s="103" t="n">
        <v>919</v>
      </c>
      <c r="E387" s="70" t="s">
        <v>17</v>
      </c>
      <c r="F387" s="70" t="s">
        <v>35</v>
      </c>
      <c r="G387" s="78" t="n">
        <v>5600000000</v>
      </c>
      <c r="H387" s="70"/>
      <c r="I387" s="71" t="n">
        <f aca="false">SUM(J387:X387)</f>
        <v>1357000</v>
      </c>
      <c r="J387" s="71" t="n">
        <f aca="false">J388</f>
        <v>608200</v>
      </c>
      <c r="K387" s="71" t="n">
        <f aca="false">K388</f>
        <v>748800</v>
      </c>
      <c r="L387" s="71" t="n">
        <f aca="false">L388</f>
        <v>0</v>
      </c>
      <c r="M387" s="71" t="n">
        <f aca="false">M388</f>
        <v>0</v>
      </c>
      <c r="N387" s="71" t="n">
        <f aca="false">N388</f>
        <v>0</v>
      </c>
      <c r="O387" s="71" t="n">
        <f aca="false">O388</f>
        <v>0</v>
      </c>
      <c r="P387" s="71" t="n">
        <f aca="false">P388</f>
        <v>0</v>
      </c>
      <c r="Q387" s="71" t="n">
        <f aca="false">Q388</f>
        <v>0</v>
      </c>
      <c r="R387" s="71" t="n">
        <f aca="false">R388</f>
        <v>0</v>
      </c>
      <c r="S387" s="71" t="n">
        <f aca="false">S388</f>
        <v>0</v>
      </c>
      <c r="T387" s="71" t="n">
        <f aca="false">T388</f>
        <v>0</v>
      </c>
      <c r="U387" s="71" t="n">
        <f aca="false">U388</f>
        <v>0</v>
      </c>
      <c r="V387" s="71" t="n">
        <f aca="false">V388</f>
        <v>0</v>
      </c>
      <c r="W387" s="71" t="n">
        <f aca="false">W388</f>
        <v>0</v>
      </c>
      <c r="X387" s="69"/>
    </row>
    <row r="388" s="101" customFormat="true" ht="35.2" hidden="false" customHeight="true" outlineLevel="0" collapsed="false">
      <c r="A388" s="98"/>
      <c r="B388" s="63"/>
      <c r="C388" s="43" t="s">
        <v>186</v>
      </c>
      <c r="D388" s="103" t="n">
        <v>919</v>
      </c>
      <c r="E388" s="70" t="s">
        <v>17</v>
      </c>
      <c r="F388" s="70" t="s">
        <v>35</v>
      </c>
      <c r="G388" s="78" t="n">
        <v>5600010030</v>
      </c>
      <c r="H388" s="70"/>
      <c r="I388" s="71" t="n">
        <f aca="false">SUM(J388:X388)</f>
        <v>1357000</v>
      </c>
      <c r="J388" s="71" t="n">
        <f aca="false">J389</f>
        <v>608200</v>
      </c>
      <c r="K388" s="71" t="n">
        <f aca="false">K389</f>
        <v>748800</v>
      </c>
      <c r="L388" s="71" t="n">
        <f aca="false">L389</f>
        <v>0</v>
      </c>
      <c r="M388" s="71" t="n">
        <f aca="false">M389</f>
        <v>0</v>
      </c>
      <c r="N388" s="71" t="n">
        <f aca="false">N389</f>
        <v>0</v>
      </c>
      <c r="O388" s="71" t="n">
        <f aca="false">O389</f>
        <v>0</v>
      </c>
      <c r="P388" s="71" t="n">
        <f aca="false">P389</f>
        <v>0</v>
      </c>
      <c r="Q388" s="71" t="n">
        <f aca="false">Q389</f>
        <v>0</v>
      </c>
      <c r="R388" s="71" t="n">
        <f aca="false">R389</f>
        <v>0</v>
      </c>
      <c r="S388" s="71" t="n">
        <f aca="false">S389</f>
        <v>0</v>
      </c>
      <c r="T388" s="71" t="n">
        <f aca="false">T389</f>
        <v>0</v>
      </c>
      <c r="U388" s="71" t="n">
        <f aca="false">U389</f>
        <v>0</v>
      </c>
      <c r="V388" s="71" t="n">
        <f aca="false">V389</f>
        <v>0</v>
      </c>
      <c r="W388" s="71" t="n">
        <f aca="false">W389</f>
        <v>0</v>
      </c>
      <c r="X388" s="69"/>
    </row>
    <row r="389" s="92" customFormat="true" ht="35.2" hidden="false" customHeight="true" outlineLevel="0" collapsed="false">
      <c r="A389" s="89"/>
      <c r="B389" s="86"/>
      <c r="C389" s="43" t="s">
        <v>111</v>
      </c>
      <c r="D389" s="103" t="n">
        <v>919</v>
      </c>
      <c r="E389" s="70" t="s">
        <v>17</v>
      </c>
      <c r="F389" s="70" t="s">
        <v>35</v>
      </c>
      <c r="G389" s="78" t="n">
        <v>5600010030</v>
      </c>
      <c r="H389" s="70" t="s">
        <v>112</v>
      </c>
      <c r="I389" s="71" t="n">
        <f aca="false">SUM(J389:X389)</f>
        <v>1357000</v>
      </c>
      <c r="J389" s="71" t="n">
        <v>608200</v>
      </c>
      <c r="K389" s="71" t="n">
        <v>748800</v>
      </c>
      <c r="L389" s="71" t="n">
        <v>0</v>
      </c>
      <c r="M389" s="71" t="n">
        <v>0</v>
      </c>
      <c r="N389" s="71" t="n">
        <v>0</v>
      </c>
      <c r="O389" s="71" t="n">
        <v>0</v>
      </c>
      <c r="P389" s="71" t="n">
        <v>0</v>
      </c>
      <c r="Q389" s="71" t="n">
        <v>0</v>
      </c>
      <c r="R389" s="71" t="n">
        <v>0</v>
      </c>
      <c r="S389" s="71" t="n">
        <v>0</v>
      </c>
      <c r="T389" s="71" t="n">
        <v>0</v>
      </c>
      <c r="U389" s="71" t="n">
        <v>0</v>
      </c>
      <c r="V389" s="71" t="n">
        <v>0</v>
      </c>
      <c r="W389" s="71" t="n">
        <v>0</v>
      </c>
      <c r="X389" s="71"/>
    </row>
    <row r="390" customFormat="false" ht="17.6" hidden="false" customHeight="false" outlineLevel="0" collapsed="false">
      <c r="B390" s="63"/>
      <c r="C390" s="43" t="s">
        <v>46</v>
      </c>
      <c r="D390" s="103" t="n">
        <v>919</v>
      </c>
      <c r="E390" s="70" t="s">
        <v>24</v>
      </c>
      <c r="F390" s="70" t="s">
        <v>89</v>
      </c>
      <c r="G390" s="78"/>
      <c r="H390" s="70"/>
      <c r="I390" s="71" t="n">
        <f aca="false">SUM(J390:X390)</f>
        <v>17311200</v>
      </c>
      <c r="J390" s="71" t="n">
        <f aca="false">J391</f>
        <v>13945000</v>
      </c>
      <c r="K390" s="71" t="n">
        <f aca="false">K391</f>
        <v>3518900</v>
      </c>
      <c r="L390" s="71" t="n">
        <f aca="false">L391</f>
        <v>327300</v>
      </c>
      <c r="M390" s="71" t="n">
        <f aca="false">M391</f>
        <v>0</v>
      </c>
      <c r="N390" s="71" t="n">
        <f aca="false">N391</f>
        <v>0</v>
      </c>
      <c r="O390" s="71" t="n">
        <f aca="false">O391</f>
        <v>0</v>
      </c>
      <c r="P390" s="71" t="n">
        <f aca="false">P391</f>
        <v>0</v>
      </c>
      <c r="Q390" s="71" t="n">
        <f aca="false">Q391</f>
        <v>0</v>
      </c>
      <c r="R390" s="71" t="n">
        <f aca="false">R391</f>
        <v>0</v>
      </c>
      <c r="S390" s="71" t="n">
        <f aca="false">S391</f>
        <v>-480000</v>
      </c>
      <c r="T390" s="71" t="n">
        <f aca="false">T391</f>
        <v>0</v>
      </c>
      <c r="U390" s="71" t="n">
        <f aca="false">U391</f>
        <v>0</v>
      </c>
      <c r="V390" s="71" t="n">
        <f aca="false">V391</f>
        <v>0</v>
      </c>
      <c r="W390" s="71" t="n">
        <f aca="false">W391</f>
        <v>0</v>
      </c>
      <c r="X390" s="71" t="n">
        <f aca="false">X391</f>
        <v>0</v>
      </c>
    </row>
    <row r="391" customFormat="false" ht="17.6" hidden="false" customHeight="false" outlineLevel="0" collapsed="false">
      <c r="B391" s="63"/>
      <c r="C391" s="43" t="s">
        <v>47</v>
      </c>
      <c r="D391" s="103" t="n">
        <v>919</v>
      </c>
      <c r="E391" s="70" t="s">
        <v>24</v>
      </c>
      <c r="F391" s="70" t="s">
        <v>26</v>
      </c>
      <c r="G391" s="78"/>
      <c r="H391" s="70"/>
      <c r="I391" s="71" t="n">
        <f aca="false">SUM(J391:X391)</f>
        <v>17311200</v>
      </c>
      <c r="J391" s="71" t="n">
        <f aca="false">J392+J401</f>
        <v>13945000</v>
      </c>
      <c r="K391" s="71" t="n">
        <f aca="false">K392+K401</f>
        <v>3518900</v>
      </c>
      <c r="L391" s="71" t="n">
        <f aca="false">L392+L401</f>
        <v>327300</v>
      </c>
      <c r="M391" s="71" t="n">
        <f aca="false">M392+M401</f>
        <v>0</v>
      </c>
      <c r="N391" s="71" t="n">
        <f aca="false">N392+N401</f>
        <v>0</v>
      </c>
      <c r="O391" s="71" t="n">
        <f aca="false">O392+O401</f>
        <v>0</v>
      </c>
      <c r="P391" s="71" t="n">
        <f aca="false">P392+P401</f>
        <v>0</v>
      </c>
      <c r="Q391" s="71" t="n">
        <f aca="false">Q392+Q401</f>
        <v>0</v>
      </c>
      <c r="R391" s="71" t="n">
        <f aca="false">R392+R401</f>
        <v>0</v>
      </c>
      <c r="S391" s="71" t="n">
        <f aca="false">S392+S401</f>
        <v>-480000</v>
      </c>
      <c r="T391" s="71" t="n">
        <f aca="false">T392+T401</f>
        <v>0</v>
      </c>
      <c r="U391" s="71" t="n">
        <f aca="false">U392+U401</f>
        <v>0</v>
      </c>
      <c r="V391" s="71" t="n">
        <f aca="false">V392+V401</f>
        <v>0</v>
      </c>
      <c r="W391" s="71" t="n">
        <f aca="false">W392+W401</f>
        <v>0</v>
      </c>
      <c r="X391" s="71" t="n">
        <f aca="false">X392+X401</f>
        <v>0</v>
      </c>
    </row>
    <row r="392" customFormat="false" ht="33.6" hidden="false" customHeight="false" outlineLevel="0" collapsed="false">
      <c r="B392" s="63"/>
      <c r="C392" s="43" t="s">
        <v>105</v>
      </c>
      <c r="D392" s="103" t="n">
        <v>919</v>
      </c>
      <c r="E392" s="70" t="s">
        <v>24</v>
      </c>
      <c r="F392" s="70" t="s">
        <v>26</v>
      </c>
      <c r="G392" s="78" t="n">
        <v>5000000000</v>
      </c>
      <c r="H392" s="70"/>
      <c r="I392" s="71" t="n">
        <f aca="false">SUM(J392:X392)</f>
        <v>11268600</v>
      </c>
      <c r="J392" s="71" t="n">
        <f aca="false">J393</f>
        <v>8192900</v>
      </c>
      <c r="K392" s="71" t="n">
        <f aca="false">K393</f>
        <v>3555700</v>
      </c>
      <c r="L392" s="71" t="n">
        <f aca="false">L393</f>
        <v>0</v>
      </c>
      <c r="M392" s="71" t="n">
        <f aca="false">M393</f>
        <v>0</v>
      </c>
      <c r="N392" s="71" t="n">
        <f aca="false">N393</f>
        <v>0</v>
      </c>
      <c r="O392" s="71" t="n">
        <f aca="false">O393</f>
        <v>0</v>
      </c>
      <c r="P392" s="71" t="n">
        <f aca="false">P393</f>
        <v>0</v>
      </c>
      <c r="Q392" s="71" t="n">
        <f aca="false">Q393</f>
        <v>0</v>
      </c>
      <c r="R392" s="71" t="n">
        <f aca="false">R393</f>
        <v>0</v>
      </c>
      <c r="S392" s="71" t="n">
        <f aca="false">S393</f>
        <v>-480000</v>
      </c>
      <c r="T392" s="71" t="n">
        <f aca="false">T393</f>
        <v>0</v>
      </c>
      <c r="U392" s="71" t="n">
        <f aca="false">U393</f>
        <v>0</v>
      </c>
      <c r="V392" s="71" t="n">
        <f aca="false">V393</f>
        <v>0</v>
      </c>
      <c r="W392" s="71" t="n">
        <f aca="false">W393</f>
        <v>0</v>
      </c>
      <c r="X392" s="71" t="n">
        <f aca="false">X393</f>
        <v>0</v>
      </c>
    </row>
    <row r="393" customFormat="false" ht="35.2" hidden="false" customHeight="true" outlineLevel="0" collapsed="false">
      <c r="B393" s="63"/>
      <c r="C393" s="43" t="s">
        <v>114</v>
      </c>
      <c r="D393" s="103" t="n">
        <v>919</v>
      </c>
      <c r="E393" s="70" t="s">
        <v>24</v>
      </c>
      <c r="F393" s="70" t="s">
        <v>26</v>
      </c>
      <c r="G393" s="78" t="n">
        <v>5020000000</v>
      </c>
      <c r="H393" s="70"/>
      <c r="I393" s="71" t="n">
        <f aca="false">SUM(J393:X393)</f>
        <v>11268600</v>
      </c>
      <c r="J393" s="71" t="n">
        <f aca="false">J394+J398</f>
        <v>8192900</v>
      </c>
      <c r="K393" s="71" t="n">
        <f aca="false">K394+K398</f>
        <v>3555700</v>
      </c>
      <c r="L393" s="71" t="n">
        <f aca="false">L394+L398</f>
        <v>0</v>
      </c>
      <c r="M393" s="71" t="n">
        <f aca="false">M394+M398</f>
        <v>0</v>
      </c>
      <c r="N393" s="71" t="n">
        <f aca="false">N394+N398</f>
        <v>0</v>
      </c>
      <c r="O393" s="71" t="n">
        <f aca="false">O394+O398</f>
        <v>0</v>
      </c>
      <c r="P393" s="71" t="n">
        <f aca="false">P394+P398</f>
        <v>0</v>
      </c>
      <c r="Q393" s="71" t="n">
        <f aca="false">Q394+Q398</f>
        <v>0</v>
      </c>
      <c r="R393" s="71" t="n">
        <f aca="false">R394+R398</f>
        <v>0</v>
      </c>
      <c r="S393" s="71" t="n">
        <f aca="false">S394+S398</f>
        <v>-480000</v>
      </c>
      <c r="T393" s="71" t="n">
        <f aca="false">T394+T398</f>
        <v>0</v>
      </c>
      <c r="U393" s="71" t="n">
        <f aca="false">U394+U398</f>
        <v>0</v>
      </c>
      <c r="V393" s="71" t="n">
        <f aca="false">V394+V398</f>
        <v>0</v>
      </c>
      <c r="W393" s="71" t="n">
        <f aca="false">W394+W398</f>
        <v>0</v>
      </c>
      <c r="X393" s="71" t="n">
        <f aca="false">X394+X398</f>
        <v>0</v>
      </c>
    </row>
    <row r="394" customFormat="false" ht="35.2" hidden="false" customHeight="true" outlineLevel="0" collapsed="false">
      <c r="B394" s="63"/>
      <c r="C394" s="43" t="s">
        <v>107</v>
      </c>
      <c r="D394" s="103" t="n">
        <v>919</v>
      </c>
      <c r="E394" s="70" t="s">
        <v>24</v>
      </c>
      <c r="F394" s="70" t="s">
        <v>26</v>
      </c>
      <c r="G394" s="78" t="n">
        <v>5020000190</v>
      </c>
      <c r="H394" s="70"/>
      <c r="I394" s="71" t="n">
        <f aca="false">SUM(J394:X394)</f>
        <v>9808600</v>
      </c>
      <c r="J394" s="71" t="n">
        <f aca="false">J395+J396+J397</f>
        <v>6745700</v>
      </c>
      <c r="K394" s="71" t="n">
        <f aca="false">K395+K396+K397</f>
        <v>3542900</v>
      </c>
      <c r="L394" s="71" t="n">
        <f aca="false">L395+L396+L397</f>
        <v>0</v>
      </c>
      <c r="M394" s="71" t="n">
        <f aca="false">M395+M396+M397</f>
        <v>0</v>
      </c>
      <c r="N394" s="71" t="n">
        <f aca="false">N395+N396+N397</f>
        <v>0</v>
      </c>
      <c r="O394" s="71" t="n">
        <f aca="false">O395+O396+O397</f>
        <v>0</v>
      </c>
      <c r="P394" s="71" t="n">
        <f aca="false">P395+P396+P397</f>
        <v>0</v>
      </c>
      <c r="Q394" s="71" t="n">
        <f aca="false">Q395+Q396+Q397</f>
        <v>0</v>
      </c>
      <c r="R394" s="71" t="n">
        <f aca="false">R395+R396+R397</f>
        <v>0</v>
      </c>
      <c r="S394" s="71" t="n">
        <f aca="false">S395+S396+S397</f>
        <v>-480000</v>
      </c>
      <c r="T394" s="71" t="n">
        <f aca="false">T395+T396+T397</f>
        <v>0</v>
      </c>
      <c r="U394" s="71" t="n">
        <f aca="false">U395+U396+U397</f>
        <v>0</v>
      </c>
      <c r="V394" s="71" t="n">
        <f aca="false">V395+V396+V397</f>
        <v>0</v>
      </c>
      <c r="W394" s="71" t="n">
        <f aca="false">W395+W396+W397</f>
        <v>0</v>
      </c>
      <c r="X394" s="71" t="n">
        <f aca="false">X395+X396+X397</f>
        <v>0</v>
      </c>
    </row>
    <row r="395" customFormat="false" ht="67.2" hidden="false" customHeight="true" outlineLevel="0" collapsed="false">
      <c r="B395" s="63"/>
      <c r="C395" s="43" t="s">
        <v>108</v>
      </c>
      <c r="D395" s="103" t="n">
        <v>919</v>
      </c>
      <c r="E395" s="70" t="s">
        <v>24</v>
      </c>
      <c r="F395" s="70" t="s">
        <v>26</v>
      </c>
      <c r="G395" s="78" t="n">
        <v>5020000190</v>
      </c>
      <c r="H395" s="70" t="s">
        <v>109</v>
      </c>
      <c r="I395" s="71" t="n">
        <f aca="false">SUM(J395:X395)</f>
        <v>9805800</v>
      </c>
      <c r="J395" s="71" t="n">
        <v>6742400</v>
      </c>
      <c r="K395" s="71" t="n">
        <v>3543400</v>
      </c>
      <c r="L395" s="71" t="n">
        <v>0</v>
      </c>
      <c r="M395" s="71" t="n">
        <v>0</v>
      </c>
      <c r="N395" s="71" t="n">
        <v>0</v>
      </c>
      <c r="O395" s="71" t="n">
        <v>0</v>
      </c>
      <c r="P395" s="71" t="n">
        <v>0</v>
      </c>
      <c r="Q395" s="71" t="n">
        <v>0</v>
      </c>
      <c r="R395" s="71" t="n">
        <v>0</v>
      </c>
      <c r="S395" s="71" t="n">
        <v>-480000</v>
      </c>
      <c r="T395" s="71" t="n">
        <v>0</v>
      </c>
      <c r="U395" s="71" t="n">
        <v>0</v>
      </c>
      <c r="V395" s="71" t="n">
        <v>0</v>
      </c>
      <c r="W395" s="71" t="n">
        <v>0</v>
      </c>
      <c r="X395" s="71" t="n">
        <v>0</v>
      </c>
    </row>
    <row r="396" customFormat="false" ht="35.2" hidden="true" customHeight="true" outlineLevel="0" collapsed="false">
      <c r="B396" s="63"/>
      <c r="C396" s="43" t="s">
        <v>111</v>
      </c>
      <c r="D396" s="103" t="n">
        <v>919</v>
      </c>
      <c r="E396" s="70" t="s">
        <v>24</v>
      </c>
      <c r="F396" s="70" t="s">
        <v>26</v>
      </c>
      <c r="G396" s="78" t="n">
        <v>5020000190</v>
      </c>
      <c r="H396" s="70" t="s">
        <v>112</v>
      </c>
      <c r="I396" s="71" t="n">
        <f aca="false">SUM(J396:X396)</f>
        <v>0</v>
      </c>
      <c r="X396" s="71" t="n">
        <v>0</v>
      </c>
    </row>
    <row r="397" customFormat="false" ht="17.6" hidden="false" customHeight="false" outlineLevel="0" collapsed="false">
      <c r="B397" s="63"/>
      <c r="C397" s="43" t="s">
        <v>115</v>
      </c>
      <c r="D397" s="103" t="n">
        <v>919</v>
      </c>
      <c r="E397" s="70" t="s">
        <v>24</v>
      </c>
      <c r="F397" s="70" t="s">
        <v>26</v>
      </c>
      <c r="G397" s="78" t="n">
        <v>5020000190</v>
      </c>
      <c r="H397" s="70" t="s">
        <v>116</v>
      </c>
      <c r="I397" s="71" t="n">
        <f aca="false">SUM(J397:X397)</f>
        <v>2800</v>
      </c>
      <c r="J397" s="71" t="n">
        <v>3300</v>
      </c>
      <c r="K397" s="71" t="n">
        <v>-500</v>
      </c>
      <c r="L397" s="71" t="n">
        <v>0</v>
      </c>
      <c r="M397" s="71" t="n">
        <v>0</v>
      </c>
      <c r="N397" s="71" t="n">
        <v>0</v>
      </c>
      <c r="O397" s="71" t="n">
        <v>0</v>
      </c>
      <c r="P397" s="71" t="n">
        <v>0</v>
      </c>
      <c r="Q397" s="71" t="n">
        <v>0</v>
      </c>
      <c r="R397" s="71" t="n">
        <v>0</v>
      </c>
      <c r="S397" s="71" t="n">
        <v>0</v>
      </c>
      <c r="T397" s="71" t="n">
        <v>0</v>
      </c>
      <c r="U397" s="71" t="n">
        <v>0</v>
      </c>
      <c r="V397" s="71" t="n">
        <v>0</v>
      </c>
      <c r="W397" s="71" t="n">
        <v>0</v>
      </c>
      <c r="X397" s="71" t="n">
        <v>0</v>
      </c>
    </row>
    <row r="398" customFormat="false" ht="51.2" hidden="false" customHeight="true" outlineLevel="0" collapsed="false">
      <c r="B398" s="63"/>
      <c r="C398" s="73" t="s">
        <v>393</v>
      </c>
      <c r="D398" s="103" t="n">
        <v>919</v>
      </c>
      <c r="E398" s="70" t="s">
        <v>24</v>
      </c>
      <c r="F398" s="70" t="s">
        <v>26</v>
      </c>
      <c r="G398" s="78" t="n">
        <v>5020060910</v>
      </c>
      <c r="H398" s="70"/>
      <c r="I398" s="71" t="n">
        <f aca="false">SUM(J398:X398)</f>
        <v>1460000</v>
      </c>
      <c r="J398" s="71" t="n">
        <f aca="false">J399+J400</f>
        <v>1447200</v>
      </c>
      <c r="K398" s="71" t="n">
        <f aca="false">K399+K400</f>
        <v>12800</v>
      </c>
      <c r="L398" s="71" t="n">
        <f aca="false">L399+L400</f>
        <v>0</v>
      </c>
      <c r="M398" s="71" t="n">
        <f aca="false">M399+M400</f>
        <v>0</v>
      </c>
      <c r="N398" s="71" t="n">
        <f aca="false">N399+N400</f>
        <v>0</v>
      </c>
      <c r="O398" s="71" t="n">
        <f aca="false">O399+O400</f>
        <v>0</v>
      </c>
      <c r="P398" s="71" t="n">
        <f aca="false">P399+P400</f>
        <v>0</v>
      </c>
      <c r="Q398" s="71" t="n">
        <f aca="false">Q399+Q400</f>
        <v>0</v>
      </c>
      <c r="R398" s="71" t="n">
        <f aca="false">R399+R400</f>
        <v>0</v>
      </c>
      <c r="S398" s="71" t="n">
        <f aca="false">S399+S400</f>
        <v>0</v>
      </c>
      <c r="T398" s="71" t="n">
        <f aca="false">T399+T400</f>
        <v>0</v>
      </c>
      <c r="U398" s="71" t="n">
        <f aca="false">U399+U400</f>
        <v>0</v>
      </c>
      <c r="V398" s="71" t="n">
        <f aca="false">V399+V400</f>
        <v>0</v>
      </c>
      <c r="W398" s="71" t="n">
        <f aca="false">W399+W400</f>
        <v>0</v>
      </c>
      <c r="X398" s="71" t="n">
        <f aca="false">X399+X400</f>
        <v>0</v>
      </c>
    </row>
    <row r="399" customFormat="false" ht="67.2" hidden="false" customHeight="true" outlineLevel="0" collapsed="false">
      <c r="B399" s="63"/>
      <c r="C399" s="43" t="s">
        <v>108</v>
      </c>
      <c r="D399" s="103" t="n">
        <v>919</v>
      </c>
      <c r="E399" s="70" t="s">
        <v>24</v>
      </c>
      <c r="F399" s="70" t="s">
        <v>26</v>
      </c>
      <c r="G399" s="78" t="n">
        <v>5020060910</v>
      </c>
      <c r="H399" s="70" t="s">
        <v>109</v>
      </c>
      <c r="I399" s="71" t="n">
        <f aca="false">SUM(J399:X399)</f>
        <v>1298000</v>
      </c>
      <c r="J399" s="71" t="n">
        <v>1285200</v>
      </c>
      <c r="K399" s="71" t="n">
        <v>12800</v>
      </c>
      <c r="L399" s="71" t="n">
        <v>0</v>
      </c>
      <c r="M399" s="71" t="n">
        <v>0</v>
      </c>
      <c r="N399" s="71" t="n">
        <v>0</v>
      </c>
      <c r="O399" s="71" t="n">
        <v>0</v>
      </c>
      <c r="P399" s="71" t="n">
        <v>0</v>
      </c>
      <c r="Q399" s="71" t="n">
        <v>0</v>
      </c>
      <c r="R399" s="71" t="n">
        <v>0</v>
      </c>
      <c r="S399" s="71" t="n">
        <v>0</v>
      </c>
      <c r="T399" s="71" t="n">
        <v>0</v>
      </c>
      <c r="U399" s="71" t="n">
        <v>0</v>
      </c>
      <c r="V399" s="71" t="n">
        <v>0</v>
      </c>
      <c r="W399" s="71" t="n">
        <v>0</v>
      </c>
      <c r="X399" s="71"/>
    </row>
    <row r="400" customFormat="false" ht="35.2" hidden="false" customHeight="true" outlineLevel="0" collapsed="false">
      <c r="B400" s="63"/>
      <c r="C400" s="43" t="s">
        <v>111</v>
      </c>
      <c r="D400" s="103" t="n">
        <v>919</v>
      </c>
      <c r="E400" s="70" t="s">
        <v>24</v>
      </c>
      <c r="F400" s="70" t="s">
        <v>26</v>
      </c>
      <c r="G400" s="78" t="n">
        <v>5020060910</v>
      </c>
      <c r="H400" s="70" t="s">
        <v>112</v>
      </c>
      <c r="I400" s="71" t="n">
        <f aca="false">SUM(J400:X400)</f>
        <v>162000</v>
      </c>
      <c r="J400" s="71" t="n">
        <v>162000</v>
      </c>
      <c r="K400" s="71" t="n">
        <v>0</v>
      </c>
      <c r="L400" s="71" t="n">
        <v>0</v>
      </c>
      <c r="M400" s="71" t="n">
        <v>0</v>
      </c>
      <c r="N400" s="71" t="n">
        <v>0</v>
      </c>
      <c r="O400" s="71" t="n">
        <v>0</v>
      </c>
      <c r="P400" s="71" t="n">
        <v>0</v>
      </c>
      <c r="Q400" s="71" t="n">
        <v>0</v>
      </c>
      <c r="R400" s="71" t="n">
        <v>0</v>
      </c>
      <c r="S400" s="71" t="n">
        <v>0</v>
      </c>
      <c r="T400" s="71" t="n">
        <v>0</v>
      </c>
      <c r="U400" s="71" t="n">
        <v>0</v>
      </c>
      <c r="V400" s="71" t="n">
        <v>0</v>
      </c>
      <c r="W400" s="71" t="n">
        <v>0</v>
      </c>
      <c r="X400" s="71"/>
    </row>
    <row r="401" customFormat="false" ht="35.2" hidden="false" customHeight="true" outlineLevel="0" collapsed="false">
      <c r="B401" s="63"/>
      <c r="C401" s="43" t="s">
        <v>181</v>
      </c>
      <c r="D401" s="103" t="n">
        <v>919</v>
      </c>
      <c r="E401" s="70" t="s">
        <v>24</v>
      </c>
      <c r="F401" s="70" t="s">
        <v>26</v>
      </c>
      <c r="G401" s="78" t="n">
        <v>5500000000</v>
      </c>
      <c r="H401" s="70"/>
      <c r="I401" s="71" t="n">
        <f aca="false">SUM(J401:X401)</f>
        <v>6042600</v>
      </c>
      <c r="J401" s="71" t="n">
        <f aca="false">J402+J406+J404</f>
        <v>5752100</v>
      </c>
      <c r="K401" s="71" t="n">
        <f aca="false">K402+K406+K404</f>
        <v>-36800</v>
      </c>
      <c r="L401" s="71" t="n">
        <f aca="false">L402+L406+L404</f>
        <v>327300</v>
      </c>
      <c r="M401" s="71" t="n">
        <f aca="false">M402+M406+M404</f>
        <v>0</v>
      </c>
      <c r="N401" s="71" t="n">
        <f aca="false">N402+N406+N404</f>
        <v>0</v>
      </c>
      <c r="O401" s="71" t="n">
        <f aca="false">O402+O406+O404</f>
        <v>0</v>
      </c>
      <c r="P401" s="71" t="n">
        <f aca="false">P402+P406+P404</f>
        <v>0</v>
      </c>
      <c r="Q401" s="71" t="n">
        <f aca="false">Q402+Q406+Q404</f>
        <v>0</v>
      </c>
      <c r="R401" s="71" t="n">
        <f aca="false">R402+R406+R404</f>
        <v>0</v>
      </c>
      <c r="S401" s="71" t="n">
        <f aca="false">S402+S406+S404</f>
        <v>0</v>
      </c>
      <c r="T401" s="71" t="n">
        <f aca="false">T402+T406+T404</f>
        <v>0</v>
      </c>
      <c r="U401" s="71" t="n">
        <f aca="false">U402+U406+U404</f>
        <v>0</v>
      </c>
      <c r="V401" s="71" t="n">
        <f aca="false">V402+V406+V404</f>
        <v>0</v>
      </c>
      <c r="W401" s="71" t="n">
        <f aca="false">W402+W406+W404</f>
        <v>0</v>
      </c>
      <c r="X401" s="71" t="n">
        <f aca="false">X402+X406</f>
        <v>0</v>
      </c>
    </row>
    <row r="402" customFormat="false" ht="115.2" hidden="true" customHeight="true" outlineLevel="0" collapsed="false">
      <c r="B402" s="63"/>
      <c r="C402" s="83" t="s">
        <v>182</v>
      </c>
      <c r="D402" s="103" t="n">
        <v>919</v>
      </c>
      <c r="E402" s="70" t="s">
        <v>24</v>
      </c>
      <c r="F402" s="70" t="s">
        <v>26</v>
      </c>
      <c r="G402" s="78" t="n">
        <v>5500060090</v>
      </c>
      <c r="H402" s="70"/>
      <c r="I402" s="71" t="n">
        <f aca="false">SUM(J402:X402)</f>
        <v>0</v>
      </c>
      <c r="J402" s="71" t="n">
        <f aca="false">J403</f>
        <v>0</v>
      </c>
      <c r="K402" s="71" t="n">
        <f aca="false">K403</f>
        <v>0</v>
      </c>
      <c r="L402" s="71" t="n">
        <f aca="false">L403</f>
        <v>0</v>
      </c>
      <c r="M402" s="71" t="n">
        <f aca="false">M403</f>
        <v>0</v>
      </c>
      <c r="N402" s="71" t="n">
        <f aca="false">N403</f>
        <v>0</v>
      </c>
      <c r="O402" s="71" t="n">
        <f aca="false">O403</f>
        <v>0</v>
      </c>
      <c r="P402" s="71" t="n">
        <f aca="false">P403</f>
        <v>0</v>
      </c>
      <c r="Q402" s="71" t="n">
        <f aca="false">Q403</f>
        <v>0</v>
      </c>
      <c r="R402" s="71" t="n">
        <f aca="false">R403</f>
        <v>0</v>
      </c>
      <c r="S402" s="71" t="n">
        <f aca="false">S403</f>
        <v>0</v>
      </c>
      <c r="T402" s="71" t="n">
        <f aca="false">T403</f>
        <v>0</v>
      </c>
      <c r="U402" s="71" t="n">
        <f aca="false">U403</f>
        <v>0</v>
      </c>
      <c r="V402" s="71" t="n">
        <f aca="false">V403</f>
        <v>0</v>
      </c>
      <c r="W402" s="71" t="n">
        <f aca="false">W403</f>
        <v>0</v>
      </c>
      <c r="X402" s="71" t="n">
        <f aca="false">X403</f>
        <v>0</v>
      </c>
    </row>
    <row r="403" customFormat="false" ht="19.35" hidden="true" customHeight="true" outlineLevel="0" collapsed="false">
      <c r="B403" s="63"/>
      <c r="C403" s="43" t="s">
        <v>115</v>
      </c>
      <c r="D403" s="103" t="n">
        <v>919</v>
      </c>
      <c r="E403" s="70" t="s">
        <v>24</v>
      </c>
      <c r="F403" s="70" t="s">
        <v>26</v>
      </c>
      <c r="G403" s="78" t="n">
        <v>5500060090</v>
      </c>
      <c r="H403" s="70" t="s">
        <v>116</v>
      </c>
      <c r="I403" s="71" t="n">
        <f aca="false">SUM(J403:X403)</f>
        <v>0</v>
      </c>
      <c r="X403" s="71"/>
    </row>
    <row r="404" customFormat="false" ht="99.2" hidden="false" customHeight="true" outlineLevel="0" collapsed="false">
      <c r="B404" s="63"/>
      <c r="C404" s="43" t="s">
        <v>183</v>
      </c>
      <c r="D404" s="103" t="n">
        <v>919</v>
      </c>
      <c r="E404" s="70" t="s">
        <v>24</v>
      </c>
      <c r="F404" s="70" t="s">
        <v>26</v>
      </c>
      <c r="G404" s="78" t="n">
        <v>5500060912</v>
      </c>
      <c r="H404" s="70"/>
      <c r="I404" s="71" t="n">
        <f aca="false">SUM(J404:X404)</f>
        <v>5382800</v>
      </c>
      <c r="J404" s="71" t="n">
        <f aca="false">J405</f>
        <v>5382800</v>
      </c>
      <c r="K404" s="71" t="n">
        <f aca="false">K405</f>
        <v>0</v>
      </c>
      <c r="L404" s="71" t="n">
        <f aca="false">L405</f>
        <v>0</v>
      </c>
      <c r="M404" s="71" t="n">
        <f aca="false">M405</f>
        <v>0</v>
      </c>
      <c r="N404" s="71" t="n">
        <f aca="false">N405</f>
        <v>0</v>
      </c>
      <c r="O404" s="71" t="n">
        <f aca="false">O405</f>
        <v>0</v>
      </c>
      <c r="P404" s="71" t="n">
        <f aca="false">P405</f>
        <v>0</v>
      </c>
      <c r="Q404" s="71" t="n">
        <f aca="false">Q405</f>
        <v>0</v>
      </c>
      <c r="R404" s="71" t="n">
        <f aca="false">R405</f>
        <v>0</v>
      </c>
      <c r="S404" s="71" t="n">
        <f aca="false">S405</f>
        <v>0</v>
      </c>
      <c r="T404" s="71" t="n">
        <f aca="false">T405</f>
        <v>0</v>
      </c>
      <c r="U404" s="71" t="n">
        <f aca="false">U405</f>
        <v>0</v>
      </c>
      <c r="V404" s="71" t="n">
        <f aca="false">V405</f>
        <v>0</v>
      </c>
      <c r="W404" s="71" t="n">
        <f aca="false">W405</f>
        <v>0</v>
      </c>
      <c r="X404" s="71"/>
    </row>
    <row r="405" customFormat="false" ht="17.6" hidden="false" customHeight="false" outlineLevel="0" collapsed="false">
      <c r="B405" s="63"/>
      <c r="C405" s="43" t="s">
        <v>115</v>
      </c>
      <c r="D405" s="103" t="n">
        <v>919</v>
      </c>
      <c r="E405" s="70" t="s">
        <v>24</v>
      </c>
      <c r="F405" s="70" t="s">
        <v>26</v>
      </c>
      <c r="G405" s="78" t="n">
        <v>5500060912</v>
      </c>
      <c r="H405" s="70" t="s">
        <v>116</v>
      </c>
      <c r="I405" s="71" t="n">
        <f aca="false">SUM(J405:X405)</f>
        <v>5382800</v>
      </c>
      <c r="J405" s="71" t="n">
        <v>5382800</v>
      </c>
      <c r="X405" s="71"/>
    </row>
    <row r="406" customFormat="false" ht="17.6" hidden="false" customHeight="false" outlineLevel="0" collapsed="false">
      <c r="B406" s="63"/>
      <c r="C406" s="43" t="s">
        <v>184</v>
      </c>
      <c r="D406" s="103" t="n">
        <v>919</v>
      </c>
      <c r="E406" s="70" t="s">
        <v>24</v>
      </c>
      <c r="F406" s="70" t="s">
        <v>26</v>
      </c>
      <c r="G406" s="78" t="n">
        <v>5530000000</v>
      </c>
      <c r="H406" s="70"/>
      <c r="I406" s="71" t="n">
        <f aca="false">SUM(J406:X406)</f>
        <v>659800</v>
      </c>
      <c r="J406" s="71" t="n">
        <f aca="false">J407</f>
        <v>369300</v>
      </c>
      <c r="K406" s="71" t="n">
        <f aca="false">K407</f>
        <v>-36800</v>
      </c>
      <c r="L406" s="71" t="n">
        <f aca="false">L407</f>
        <v>327300</v>
      </c>
      <c r="M406" s="71" t="n">
        <f aca="false">M407</f>
        <v>0</v>
      </c>
      <c r="N406" s="71" t="n">
        <f aca="false">N407</f>
        <v>0</v>
      </c>
      <c r="O406" s="71" t="n">
        <f aca="false">O407</f>
        <v>0</v>
      </c>
      <c r="P406" s="71" t="n">
        <f aca="false">P407</f>
        <v>0</v>
      </c>
      <c r="Q406" s="71" t="n">
        <f aca="false">Q407</f>
        <v>0</v>
      </c>
      <c r="R406" s="71" t="n">
        <f aca="false">R407</f>
        <v>0</v>
      </c>
      <c r="S406" s="71" t="n">
        <f aca="false">S407</f>
        <v>0</v>
      </c>
      <c r="T406" s="71" t="n">
        <f aca="false">T407</f>
        <v>0</v>
      </c>
      <c r="U406" s="71" t="n">
        <f aca="false">U407</f>
        <v>0</v>
      </c>
      <c r="V406" s="71" t="n">
        <f aca="false">V407</f>
        <v>0</v>
      </c>
      <c r="W406" s="71" t="n">
        <f aca="false">W407</f>
        <v>0</v>
      </c>
      <c r="X406" s="71" t="n">
        <f aca="false">X407</f>
        <v>0</v>
      </c>
    </row>
    <row r="407" customFormat="false" ht="115.2" hidden="false" customHeight="true" outlineLevel="0" collapsed="false">
      <c r="B407" s="63"/>
      <c r="C407" s="43" t="s">
        <v>185</v>
      </c>
      <c r="D407" s="103" t="n">
        <v>919</v>
      </c>
      <c r="E407" s="70" t="s">
        <v>24</v>
      </c>
      <c r="F407" s="70" t="s">
        <v>26</v>
      </c>
      <c r="G407" s="78" t="n">
        <v>5530061650</v>
      </c>
      <c r="H407" s="70"/>
      <c r="I407" s="71" t="n">
        <f aca="false">SUM(J407:X407)</f>
        <v>659800</v>
      </c>
      <c r="J407" s="71" t="n">
        <f aca="false">J408</f>
        <v>369300</v>
      </c>
      <c r="K407" s="71" t="n">
        <f aca="false">K408</f>
        <v>-36800</v>
      </c>
      <c r="L407" s="71" t="n">
        <f aca="false">L408</f>
        <v>327300</v>
      </c>
      <c r="M407" s="71" t="n">
        <f aca="false">M408</f>
        <v>0</v>
      </c>
      <c r="N407" s="71" t="n">
        <f aca="false">N408</f>
        <v>0</v>
      </c>
      <c r="O407" s="71" t="n">
        <f aca="false">O408</f>
        <v>0</v>
      </c>
      <c r="P407" s="71" t="n">
        <f aca="false">P408</f>
        <v>0</v>
      </c>
      <c r="Q407" s="71" t="n">
        <f aca="false">Q408</f>
        <v>0</v>
      </c>
      <c r="R407" s="71" t="n">
        <f aca="false">R408</f>
        <v>0</v>
      </c>
      <c r="S407" s="71" t="n">
        <f aca="false">S408</f>
        <v>0</v>
      </c>
      <c r="T407" s="71" t="n">
        <f aca="false">T408</f>
        <v>0</v>
      </c>
      <c r="U407" s="71" t="n">
        <f aca="false">U408</f>
        <v>0</v>
      </c>
      <c r="V407" s="71" t="n">
        <f aca="false">V408</f>
        <v>0</v>
      </c>
      <c r="W407" s="71" t="n">
        <f aca="false">W408</f>
        <v>0</v>
      </c>
      <c r="X407" s="71" t="n">
        <f aca="false">X408</f>
        <v>0</v>
      </c>
    </row>
    <row r="408" customFormat="false" ht="35.2" hidden="false" customHeight="true" outlineLevel="0" collapsed="false">
      <c r="B408" s="63"/>
      <c r="C408" s="43" t="s">
        <v>111</v>
      </c>
      <c r="D408" s="103" t="n">
        <v>919</v>
      </c>
      <c r="E408" s="70" t="s">
        <v>24</v>
      </c>
      <c r="F408" s="70" t="s">
        <v>26</v>
      </c>
      <c r="G408" s="78" t="n">
        <v>5530061650</v>
      </c>
      <c r="H408" s="70" t="s">
        <v>112</v>
      </c>
      <c r="I408" s="71" t="n">
        <f aca="false">SUM(J408:X408)</f>
        <v>659800</v>
      </c>
      <c r="J408" s="71" t="n">
        <v>369300</v>
      </c>
      <c r="K408" s="71" t="n">
        <v>-36800</v>
      </c>
      <c r="L408" s="71" t="n">
        <v>327300</v>
      </c>
      <c r="M408" s="71" t="n">
        <v>0</v>
      </c>
      <c r="N408" s="71" t="n">
        <v>0</v>
      </c>
      <c r="O408" s="71" t="n">
        <v>0</v>
      </c>
      <c r="P408" s="71" t="n">
        <v>0</v>
      </c>
      <c r="Q408" s="71" t="n">
        <v>0</v>
      </c>
      <c r="R408" s="71" t="n">
        <v>0</v>
      </c>
      <c r="S408" s="71" t="n">
        <v>0</v>
      </c>
      <c r="T408" s="71" t="n">
        <v>0</v>
      </c>
      <c r="U408" s="71" t="n">
        <v>0</v>
      </c>
      <c r="V408" s="71" t="n">
        <v>0</v>
      </c>
      <c r="W408" s="71" t="n">
        <v>0</v>
      </c>
      <c r="X408" s="71" t="n">
        <v>0</v>
      </c>
    </row>
    <row r="409" s="101" customFormat="true" ht="35.2" hidden="false" customHeight="true" outlineLevel="0" collapsed="false">
      <c r="A409" s="98"/>
      <c r="B409" s="63" t="s">
        <v>65</v>
      </c>
      <c r="C409" s="61" t="s">
        <v>394</v>
      </c>
      <c r="D409" s="127" t="n">
        <v>921</v>
      </c>
      <c r="E409" s="77"/>
      <c r="F409" s="77"/>
      <c r="G409" s="78"/>
      <c r="H409" s="77"/>
      <c r="I409" s="69" t="n">
        <f aca="false">SUM(J409:X409)</f>
        <v>18030240</v>
      </c>
      <c r="J409" s="69" t="n">
        <f aca="false">J410</f>
        <v>12019400</v>
      </c>
      <c r="K409" s="69" t="n">
        <f aca="false">K410</f>
        <v>6189000</v>
      </c>
      <c r="L409" s="69" t="n">
        <f aca="false">L410</f>
        <v>0</v>
      </c>
      <c r="M409" s="69" t="n">
        <f aca="false">M410</f>
        <v>15000</v>
      </c>
      <c r="N409" s="69" t="n">
        <f aca="false">N410</f>
        <v>-746960</v>
      </c>
      <c r="O409" s="69" t="n">
        <f aca="false">O410</f>
        <v>0</v>
      </c>
      <c r="P409" s="69" t="n">
        <f aca="false">P410</f>
        <v>5000</v>
      </c>
      <c r="Q409" s="69" t="n">
        <f aca="false">Q410</f>
        <v>0</v>
      </c>
      <c r="R409" s="69" t="n">
        <f aca="false">R410</f>
        <v>0</v>
      </c>
      <c r="S409" s="69" t="n">
        <f aca="false">S410</f>
        <v>538800</v>
      </c>
      <c r="T409" s="69" t="n">
        <f aca="false">T410</f>
        <v>0</v>
      </c>
      <c r="U409" s="69" t="n">
        <f aca="false">U410</f>
        <v>0</v>
      </c>
      <c r="V409" s="69" t="n">
        <f aca="false">V410</f>
        <v>10000</v>
      </c>
      <c r="W409" s="69" t="n">
        <f aca="false">W410</f>
        <v>0</v>
      </c>
      <c r="X409" s="69" t="n">
        <f aca="false">X410</f>
        <v>0</v>
      </c>
    </row>
    <row r="410" customFormat="false" ht="17.6" hidden="false" customHeight="false" outlineLevel="0" collapsed="false">
      <c r="B410" s="63"/>
      <c r="C410" s="43" t="s">
        <v>34</v>
      </c>
      <c r="D410" s="103" t="n">
        <v>921</v>
      </c>
      <c r="E410" s="70" t="s">
        <v>17</v>
      </c>
      <c r="F410" s="70" t="s">
        <v>35</v>
      </c>
      <c r="G410" s="78"/>
      <c r="H410" s="70"/>
      <c r="I410" s="71" t="n">
        <f aca="false">SUM(J410:X410)</f>
        <v>18030240</v>
      </c>
      <c r="J410" s="71" t="n">
        <f aca="false">J411+J420+J417</f>
        <v>12019400</v>
      </c>
      <c r="K410" s="71" t="n">
        <f aca="false">K411+K420+K417</f>
        <v>6189000</v>
      </c>
      <c r="L410" s="71" t="n">
        <f aca="false">L411+L420+L417</f>
        <v>0</v>
      </c>
      <c r="M410" s="71" t="n">
        <f aca="false">M411+M420+M417</f>
        <v>15000</v>
      </c>
      <c r="N410" s="71" t="n">
        <f aca="false">N411+N420+N417</f>
        <v>-746960</v>
      </c>
      <c r="O410" s="71" t="n">
        <f aca="false">O411+O420+O417</f>
        <v>0</v>
      </c>
      <c r="P410" s="71" t="n">
        <f aca="false">P411+P420+P417</f>
        <v>5000</v>
      </c>
      <c r="Q410" s="71" t="n">
        <f aca="false">Q411+Q420+Q417</f>
        <v>0</v>
      </c>
      <c r="R410" s="71" t="n">
        <f aca="false">R411+R420+R417</f>
        <v>0</v>
      </c>
      <c r="S410" s="71" t="n">
        <f aca="false">S411+S420+S417</f>
        <v>538800</v>
      </c>
      <c r="T410" s="71" t="n">
        <f aca="false">T411+T420+T417</f>
        <v>0</v>
      </c>
      <c r="U410" s="71" t="n">
        <f aca="false">U411+U420+U417</f>
        <v>0</v>
      </c>
      <c r="V410" s="71" t="n">
        <f aca="false">V411+V420+V417</f>
        <v>10000</v>
      </c>
      <c r="W410" s="71" t="n">
        <f aca="false">W411+W420+W417</f>
        <v>0</v>
      </c>
      <c r="X410" s="71" t="n">
        <f aca="false">X411+X420+X417</f>
        <v>0</v>
      </c>
    </row>
    <row r="411" customFormat="false" ht="33.6" hidden="false" customHeight="false" outlineLevel="0" collapsed="false">
      <c r="B411" s="63"/>
      <c r="C411" s="43" t="s">
        <v>105</v>
      </c>
      <c r="D411" s="103" t="n">
        <v>921</v>
      </c>
      <c r="E411" s="70" t="s">
        <v>17</v>
      </c>
      <c r="F411" s="70" t="s">
        <v>35</v>
      </c>
      <c r="G411" s="78" t="n">
        <v>5000000000</v>
      </c>
      <c r="H411" s="70"/>
      <c r="I411" s="71" t="n">
        <f aca="false">SUM(J411:X411)</f>
        <v>14125700</v>
      </c>
      <c r="J411" s="71" t="n">
        <f aca="false">J412</f>
        <v>9430200</v>
      </c>
      <c r="K411" s="71" t="n">
        <f aca="false">K412</f>
        <v>4969500</v>
      </c>
      <c r="L411" s="71" t="n">
        <f aca="false">L412</f>
        <v>0</v>
      </c>
      <c r="M411" s="71" t="n">
        <f aca="false">M412</f>
        <v>0</v>
      </c>
      <c r="N411" s="71" t="n">
        <f aca="false">N412</f>
        <v>-754000</v>
      </c>
      <c r="O411" s="71" t="n">
        <f aca="false">O412</f>
        <v>0</v>
      </c>
      <c r="P411" s="71" t="n">
        <f aca="false">P412</f>
        <v>0</v>
      </c>
      <c r="Q411" s="71" t="n">
        <f aca="false">Q412</f>
        <v>0</v>
      </c>
      <c r="R411" s="71" t="n">
        <f aca="false">R412</f>
        <v>0</v>
      </c>
      <c r="S411" s="71" t="n">
        <f aca="false">S412</f>
        <v>480000</v>
      </c>
      <c r="T411" s="71" t="n">
        <f aca="false">T412</f>
        <v>0</v>
      </c>
      <c r="U411" s="71" t="n">
        <f aca="false">U412</f>
        <v>0</v>
      </c>
      <c r="V411" s="71" t="n">
        <f aca="false">V412</f>
        <v>0</v>
      </c>
      <c r="W411" s="71" t="n">
        <f aca="false">W412</f>
        <v>0</v>
      </c>
      <c r="X411" s="71" t="n">
        <f aca="false">X412</f>
        <v>0</v>
      </c>
    </row>
    <row r="412" customFormat="false" ht="35.2" hidden="false" customHeight="true" outlineLevel="0" collapsed="false">
      <c r="B412" s="63"/>
      <c r="C412" s="43" t="s">
        <v>114</v>
      </c>
      <c r="D412" s="103" t="n">
        <v>921</v>
      </c>
      <c r="E412" s="70" t="s">
        <v>17</v>
      </c>
      <c r="F412" s="70" t="s">
        <v>35</v>
      </c>
      <c r="G412" s="78" t="n">
        <v>5020000000</v>
      </c>
      <c r="H412" s="70"/>
      <c r="I412" s="71" t="n">
        <f aca="false">SUM(J412:X412)</f>
        <v>14125700</v>
      </c>
      <c r="J412" s="71" t="n">
        <f aca="false">J413</f>
        <v>9430200</v>
      </c>
      <c r="K412" s="71" t="n">
        <f aca="false">K413</f>
        <v>4969500</v>
      </c>
      <c r="L412" s="71" t="n">
        <f aca="false">L413</f>
        <v>0</v>
      </c>
      <c r="M412" s="71" t="n">
        <f aca="false">M413</f>
        <v>0</v>
      </c>
      <c r="N412" s="71" t="n">
        <f aca="false">N413</f>
        <v>-754000</v>
      </c>
      <c r="O412" s="71" t="n">
        <f aca="false">O413</f>
        <v>0</v>
      </c>
      <c r="P412" s="71" t="n">
        <f aca="false">P413</f>
        <v>0</v>
      </c>
      <c r="Q412" s="71" t="n">
        <f aca="false">Q413</f>
        <v>0</v>
      </c>
      <c r="R412" s="71" t="n">
        <f aca="false">R413</f>
        <v>0</v>
      </c>
      <c r="S412" s="71" t="n">
        <f aca="false">S413</f>
        <v>480000</v>
      </c>
      <c r="T412" s="71" t="n">
        <f aca="false">T413</f>
        <v>0</v>
      </c>
      <c r="U412" s="71" t="n">
        <f aca="false">U413</f>
        <v>0</v>
      </c>
      <c r="V412" s="71" t="n">
        <f aca="false">V413</f>
        <v>0</v>
      </c>
      <c r="W412" s="71" t="n">
        <f aca="false">W413</f>
        <v>0</v>
      </c>
      <c r="X412" s="71" t="n">
        <f aca="false">X413</f>
        <v>0</v>
      </c>
    </row>
    <row r="413" customFormat="false" ht="35.2" hidden="false" customHeight="true" outlineLevel="0" collapsed="false">
      <c r="B413" s="63"/>
      <c r="C413" s="43" t="s">
        <v>107</v>
      </c>
      <c r="D413" s="103" t="n">
        <v>921</v>
      </c>
      <c r="E413" s="70" t="s">
        <v>17</v>
      </c>
      <c r="F413" s="70" t="s">
        <v>35</v>
      </c>
      <c r="G413" s="78" t="n">
        <v>5020000190</v>
      </c>
      <c r="H413" s="70"/>
      <c r="I413" s="71" t="n">
        <f aca="false">SUM(J413:X413)</f>
        <v>14125700</v>
      </c>
      <c r="J413" s="71" t="n">
        <f aca="false">J414+J415+J416</f>
        <v>9430200</v>
      </c>
      <c r="K413" s="71" t="n">
        <f aca="false">K414+K415+K416</f>
        <v>4969500</v>
      </c>
      <c r="L413" s="71" t="n">
        <f aca="false">L414+L415+L416</f>
        <v>0</v>
      </c>
      <c r="M413" s="71" t="n">
        <f aca="false">M414+M415+M416</f>
        <v>0</v>
      </c>
      <c r="N413" s="71" t="n">
        <f aca="false">N414+N415+N416</f>
        <v>-754000</v>
      </c>
      <c r="O413" s="71" t="n">
        <f aca="false">O414+O415+O416</f>
        <v>0</v>
      </c>
      <c r="P413" s="71" t="n">
        <f aca="false">P414+P415+P416</f>
        <v>0</v>
      </c>
      <c r="Q413" s="71" t="n">
        <f aca="false">Q414+Q415+Q416</f>
        <v>0</v>
      </c>
      <c r="R413" s="71" t="n">
        <f aca="false">R414+R415+R416</f>
        <v>0</v>
      </c>
      <c r="S413" s="71" t="n">
        <f aca="false">S414+S415+S416</f>
        <v>480000</v>
      </c>
      <c r="T413" s="71" t="n">
        <f aca="false">T414+T415+T416</f>
        <v>0</v>
      </c>
      <c r="U413" s="71" t="n">
        <f aca="false">U414+U415+U416</f>
        <v>0</v>
      </c>
      <c r="V413" s="71" t="n">
        <f aca="false">V414+V415+V416</f>
        <v>0</v>
      </c>
      <c r="W413" s="71" t="n">
        <f aca="false">W414+W415+W416</f>
        <v>0</v>
      </c>
      <c r="X413" s="71" t="n">
        <f aca="false">X414+X415+X416</f>
        <v>0</v>
      </c>
    </row>
    <row r="414" customFormat="false" ht="67.2" hidden="false" customHeight="true" outlineLevel="0" collapsed="false">
      <c r="B414" s="63"/>
      <c r="C414" s="43" t="s">
        <v>108</v>
      </c>
      <c r="D414" s="103" t="n">
        <v>921</v>
      </c>
      <c r="E414" s="70" t="s">
        <v>17</v>
      </c>
      <c r="F414" s="70" t="s">
        <v>35</v>
      </c>
      <c r="G414" s="78" t="n">
        <v>5020000190</v>
      </c>
      <c r="H414" s="70" t="s">
        <v>109</v>
      </c>
      <c r="I414" s="71" t="n">
        <f aca="false">SUM(J414:X414)</f>
        <v>14116300</v>
      </c>
      <c r="J414" s="71" t="n">
        <v>9422700</v>
      </c>
      <c r="K414" s="71" t="n">
        <v>4967600</v>
      </c>
      <c r="L414" s="71" t="n">
        <v>0</v>
      </c>
      <c r="M414" s="71" t="n">
        <v>0</v>
      </c>
      <c r="N414" s="71" t="n">
        <v>-754000</v>
      </c>
      <c r="O414" s="71" t="n">
        <v>0</v>
      </c>
      <c r="P414" s="71" t="n">
        <v>0</v>
      </c>
      <c r="Q414" s="71" t="n">
        <v>0</v>
      </c>
      <c r="R414" s="71" t="n">
        <v>0</v>
      </c>
      <c r="S414" s="71" t="n">
        <v>480000</v>
      </c>
      <c r="T414" s="71" t="n">
        <v>0</v>
      </c>
      <c r="U414" s="71" t="n">
        <v>0</v>
      </c>
      <c r="V414" s="71" t="n">
        <v>0</v>
      </c>
      <c r="W414" s="71" t="n">
        <v>0</v>
      </c>
      <c r="X414" s="71" t="n">
        <v>0</v>
      </c>
    </row>
    <row r="415" customFormat="false" ht="35.2" hidden="true" customHeight="true" outlineLevel="0" collapsed="false">
      <c r="B415" s="63"/>
      <c r="C415" s="43" t="s">
        <v>111</v>
      </c>
      <c r="D415" s="103" t="n">
        <v>921</v>
      </c>
      <c r="E415" s="70" t="s">
        <v>17</v>
      </c>
      <c r="F415" s="70" t="s">
        <v>35</v>
      </c>
      <c r="G415" s="78" t="n">
        <v>5020000190</v>
      </c>
      <c r="H415" s="70" t="s">
        <v>112</v>
      </c>
      <c r="I415" s="71" t="n">
        <f aca="false">SUM(J415:X415)</f>
        <v>0</v>
      </c>
      <c r="X415" s="71" t="n">
        <v>0</v>
      </c>
    </row>
    <row r="416" customFormat="false" ht="17.6" hidden="false" customHeight="false" outlineLevel="0" collapsed="false">
      <c r="B416" s="63"/>
      <c r="C416" s="43" t="s">
        <v>115</v>
      </c>
      <c r="D416" s="103" t="n">
        <v>921</v>
      </c>
      <c r="E416" s="70" t="s">
        <v>17</v>
      </c>
      <c r="F416" s="70" t="s">
        <v>35</v>
      </c>
      <c r="G416" s="78" t="n">
        <v>5020000190</v>
      </c>
      <c r="H416" s="70" t="s">
        <v>116</v>
      </c>
      <c r="I416" s="71" t="n">
        <f aca="false">SUM(J416:X416)</f>
        <v>9400</v>
      </c>
      <c r="J416" s="71" t="n">
        <v>7500</v>
      </c>
      <c r="K416" s="71" t="n">
        <v>1900</v>
      </c>
      <c r="L416" s="71" t="n">
        <v>0</v>
      </c>
      <c r="M416" s="71" t="n">
        <v>0</v>
      </c>
      <c r="N416" s="71" t="n">
        <v>0</v>
      </c>
      <c r="O416" s="71" t="n">
        <v>0</v>
      </c>
      <c r="P416" s="71" t="n">
        <v>0</v>
      </c>
      <c r="Q416" s="71" t="n">
        <v>0</v>
      </c>
      <c r="R416" s="71" t="n">
        <v>0</v>
      </c>
      <c r="S416" s="71" t="n">
        <v>0</v>
      </c>
      <c r="T416" s="71" t="n">
        <v>0</v>
      </c>
      <c r="U416" s="71" t="n">
        <v>0</v>
      </c>
      <c r="V416" s="71" t="n">
        <v>0</v>
      </c>
      <c r="W416" s="71" t="n">
        <v>0</v>
      </c>
      <c r="X416" s="71" t="n">
        <v>0</v>
      </c>
    </row>
    <row r="417" customFormat="false" ht="35.2" hidden="false" customHeight="true" outlineLevel="0" collapsed="false">
      <c r="B417" s="63"/>
      <c r="C417" s="43" t="s">
        <v>186</v>
      </c>
      <c r="D417" s="103" t="n">
        <v>921</v>
      </c>
      <c r="E417" s="70" t="s">
        <v>17</v>
      </c>
      <c r="F417" s="70" t="s">
        <v>35</v>
      </c>
      <c r="G417" s="78" t="n">
        <v>5600000000</v>
      </c>
      <c r="H417" s="70"/>
      <c r="I417" s="71" t="n">
        <f aca="false">SUM(J417:X417)</f>
        <v>2308700</v>
      </c>
      <c r="J417" s="71" t="n">
        <f aca="false">J418</f>
        <v>1113800</v>
      </c>
      <c r="K417" s="71" t="n">
        <f aca="false">K418</f>
        <v>1694900</v>
      </c>
      <c r="L417" s="71" t="n">
        <f aca="false">L418</f>
        <v>0</v>
      </c>
      <c r="M417" s="71" t="n">
        <f aca="false">M418</f>
        <v>-500000</v>
      </c>
      <c r="N417" s="71" t="n">
        <f aca="false">N418</f>
        <v>0</v>
      </c>
      <c r="O417" s="71" t="n">
        <f aca="false">O418</f>
        <v>0</v>
      </c>
      <c r="P417" s="71" t="n">
        <f aca="false">P418</f>
        <v>0</v>
      </c>
      <c r="Q417" s="71" t="n">
        <f aca="false">Q418</f>
        <v>0</v>
      </c>
      <c r="R417" s="71" t="n">
        <f aca="false">R418</f>
        <v>0</v>
      </c>
      <c r="S417" s="71" t="n">
        <f aca="false">S418</f>
        <v>0</v>
      </c>
      <c r="T417" s="71" t="n">
        <f aca="false">T418</f>
        <v>0</v>
      </c>
      <c r="U417" s="71" t="n">
        <f aca="false">U418</f>
        <v>0</v>
      </c>
      <c r="V417" s="71" t="n">
        <f aca="false">V418</f>
        <v>0</v>
      </c>
      <c r="W417" s="71" t="n">
        <f aca="false">W418</f>
        <v>0</v>
      </c>
      <c r="X417" s="71"/>
    </row>
    <row r="418" customFormat="false" ht="35.2" hidden="false" customHeight="true" outlineLevel="0" collapsed="false">
      <c r="B418" s="63"/>
      <c r="C418" s="43" t="s">
        <v>186</v>
      </c>
      <c r="D418" s="103" t="n">
        <v>921</v>
      </c>
      <c r="E418" s="70" t="s">
        <v>17</v>
      </c>
      <c r="F418" s="70" t="s">
        <v>35</v>
      </c>
      <c r="G418" s="78" t="n">
        <v>5600010030</v>
      </c>
      <c r="H418" s="70"/>
      <c r="I418" s="71" t="n">
        <f aca="false">SUM(J418:X418)</f>
        <v>2308700</v>
      </c>
      <c r="J418" s="71" t="n">
        <f aca="false">J419</f>
        <v>1113800</v>
      </c>
      <c r="K418" s="71" t="n">
        <f aca="false">K419</f>
        <v>1694900</v>
      </c>
      <c r="L418" s="71" t="n">
        <f aca="false">L419</f>
        <v>0</v>
      </c>
      <c r="M418" s="71" t="n">
        <f aca="false">M419</f>
        <v>-500000</v>
      </c>
      <c r="N418" s="71" t="n">
        <f aca="false">N419</f>
        <v>0</v>
      </c>
      <c r="O418" s="71" t="n">
        <f aca="false">O419</f>
        <v>0</v>
      </c>
      <c r="P418" s="71" t="n">
        <f aca="false">P419</f>
        <v>0</v>
      </c>
      <c r="Q418" s="71" t="n">
        <f aca="false">Q419</f>
        <v>0</v>
      </c>
      <c r="R418" s="71" t="n">
        <f aca="false">R419</f>
        <v>0</v>
      </c>
      <c r="S418" s="71" t="n">
        <f aca="false">S419</f>
        <v>0</v>
      </c>
      <c r="T418" s="71" t="n">
        <f aca="false">T419</f>
        <v>0</v>
      </c>
      <c r="U418" s="71" t="n">
        <f aca="false">U419</f>
        <v>0</v>
      </c>
      <c r="V418" s="71" t="n">
        <f aca="false">V419</f>
        <v>0</v>
      </c>
      <c r="W418" s="71" t="n">
        <f aca="false">W419</f>
        <v>0</v>
      </c>
      <c r="X418" s="71"/>
    </row>
    <row r="419" customFormat="false" ht="35.2" hidden="false" customHeight="true" outlineLevel="0" collapsed="false">
      <c r="B419" s="63"/>
      <c r="C419" s="43" t="s">
        <v>111</v>
      </c>
      <c r="D419" s="103" t="n">
        <v>921</v>
      </c>
      <c r="E419" s="70" t="s">
        <v>17</v>
      </c>
      <c r="F419" s="70" t="s">
        <v>35</v>
      </c>
      <c r="G419" s="78" t="n">
        <v>5600010030</v>
      </c>
      <c r="H419" s="70" t="s">
        <v>112</v>
      </c>
      <c r="I419" s="71" t="n">
        <f aca="false">SUM(J419:X419)</f>
        <v>2308700</v>
      </c>
      <c r="J419" s="71" t="n">
        <v>1113800</v>
      </c>
      <c r="K419" s="71" t="n">
        <v>1694900</v>
      </c>
      <c r="L419" s="71" t="n">
        <v>0</v>
      </c>
      <c r="M419" s="71" t="n">
        <v>-500000</v>
      </c>
      <c r="N419" s="71" t="n">
        <v>0</v>
      </c>
      <c r="O419" s="71" t="n">
        <v>0</v>
      </c>
      <c r="X419" s="71"/>
    </row>
    <row r="420" customFormat="false" ht="35.2" hidden="false" customHeight="true" outlineLevel="0" collapsed="false">
      <c r="B420" s="63"/>
      <c r="C420" s="43" t="s">
        <v>336</v>
      </c>
      <c r="D420" s="103" t="n">
        <v>921</v>
      </c>
      <c r="E420" s="70" t="s">
        <v>17</v>
      </c>
      <c r="F420" s="70" t="s">
        <v>395</v>
      </c>
      <c r="G420" s="78" t="n">
        <v>9900000000</v>
      </c>
      <c r="H420" s="70"/>
      <c r="I420" s="71" t="n">
        <f aca="false">SUM(J420:X420)</f>
        <v>1595840</v>
      </c>
      <c r="J420" s="71" t="n">
        <f aca="false">J421</f>
        <v>1475400</v>
      </c>
      <c r="K420" s="71" t="n">
        <f aca="false">K421</f>
        <v>-475400</v>
      </c>
      <c r="L420" s="71" t="n">
        <f aca="false">L421</f>
        <v>0</v>
      </c>
      <c r="M420" s="71" t="n">
        <f aca="false">M421</f>
        <v>515000</v>
      </c>
      <c r="N420" s="71" t="n">
        <f aca="false">N421</f>
        <v>7040</v>
      </c>
      <c r="O420" s="71" t="n">
        <f aca="false">O421</f>
        <v>0</v>
      </c>
      <c r="P420" s="71" t="n">
        <f aca="false">P421</f>
        <v>5000</v>
      </c>
      <c r="Q420" s="71" t="n">
        <f aca="false">Q421</f>
        <v>0</v>
      </c>
      <c r="R420" s="71" t="n">
        <f aca="false">R421</f>
        <v>0</v>
      </c>
      <c r="S420" s="71" t="n">
        <f aca="false">S421</f>
        <v>58800</v>
      </c>
      <c r="T420" s="71" t="n">
        <f aca="false">T421</f>
        <v>0</v>
      </c>
      <c r="U420" s="71" t="n">
        <f aca="false">U421</f>
        <v>0</v>
      </c>
      <c r="V420" s="71" t="n">
        <f aca="false">V421</f>
        <v>10000</v>
      </c>
      <c r="W420" s="71" t="n">
        <f aca="false">W421</f>
        <v>0</v>
      </c>
      <c r="X420" s="71" t="n">
        <f aca="false">X421</f>
        <v>0</v>
      </c>
    </row>
    <row r="421" customFormat="false" ht="51.2" hidden="false" customHeight="true" outlineLevel="0" collapsed="false">
      <c r="B421" s="63"/>
      <c r="C421" s="43" t="s">
        <v>337</v>
      </c>
      <c r="D421" s="103" t="n">
        <v>921</v>
      </c>
      <c r="E421" s="70" t="s">
        <v>17</v>
      </c>
      <c r="F421" s="70" t="s">
        <v>35</v>
      </c>
      <c r="G421" s="78" t="n">
        <v>9900010110</v>
      </c>
      <c r="H421" s="70"/>
      <c r="I421" s="71" t="n">
        <f aca="false">SUM(J421:X421)</f>
        <v>1595840</v>
      </c>
      <c r="J421" s="71" t="n">
        <f aca="false">J422</f>
        <v>1475400</v>
      </c>
      <c r="K421" s="71" t="n">
        <f aca="false">K422</f>
        <v>-475400</v>
      </c>
      <c r="L421" s="71" t="n">
        <f aca="false">L422</f>
        <v>0</v>
      </c>
      <c r="M421" s="71" t="n">
        <f aca="false">M422</f>
        <v>515000</v>
      </c>
      <c r="N421" s="71" t="n">
        <f aca="false">N422</f>
        <v>7040</v>
      </c>
      <c r="O421" s="71" t="n">
        <f aca="false">O422</f>
        <v>0</v>
      </c>
      <c r="P421" s="71" t="n">
        <f aca="false">P422</f>
        <v>5000</v>
      </c>
      <c r="Q421" s="71" t="n">
        <f aca="false">Q422</f>
        <v>0</v>
      </c>
      <c r="R421" s="71" t="n">
        <f aca="false">R422</f>
        <v>0</v>
      </c>
      <c r="S421" s="71" t="n">
        <f aca="false">S422</f>
        <v>58800</v>
      </c>
      <c r="T421" s="71" t="n">
        <f aca="false">T422</f>
        <v>0</v>
      </c>
      <c r="U421" s="71" t="n">
        <f aca="false">U422</f>
        <v>0</v>
      </c>
      <c r="V421" s="71" t="n">
        <f aca="false">V422</f>
        <v>10000</v>
      </c>
      <c r="W421" s="71" t="n">
        <f aca="false">W422</f>
        <v>0</v>
      </c>
      <c r="X421" s="71" t="n">
        <f aca="false">X422</f>
        <v>0</v>
      </c>
    </row>
    <row r="422" customFormat="false" ht="35.2" hidden="false" customHeight="true" outlineLevel="0" collapsed="false">
      <c r="B422" s="63"/>
      <c r="C422" s="43" t="s">
        <v>111</v>
      </c>
      <c r="D422" s="103" t="n">
        <v>921</v>
      </c>
      <c r="E422" s="70" t="s">
        <v>17</v>
      </c>
      <c r="F422" s="70" t="s">
        <v>35</v>
      </c>
      <c r="G422" s="78" t="n">
        <v>9900010110</v>
      </c>
      <c r="H422" s="70" t="s">
        <v>112</v>
      </c>
      <c r="I422" s="71" t="n">
        <f aca="false">SUM(J422:X422)</f>
        <v>1595840</v>
      </c>
      <c r="J422" s="71" t="n">
        <v>1475400</v>
      </c>
      <c r="K422" s="71" t="n">
        <v>-475400</v>
      </c>
      <c r="L422" s="71" t="n">
        <v>0</v>
      </c>
      <c r="M422" s="71" t="n">
        <v>515000</v>
      </c>
      <c r="N422" s="71" t="n">
        <v>7040</v>
      </c>
      <c r="O422" s="71" t="n">
        <v>0</v>
      </c>
      <c r="P422" s="71" t="n">
        <v>5000</v>
      </c>
      <c r="Q422" s="71" t="n">
        <v>0</v>
      </c>
      <c r="R422" s="71" t="n">
        <v>0</v>
      </c>
      <c r="S422" s="71" t="n">
        <f aca="false">58800</f>
        <v>58800</v>
      </c>
      <c r="T422" s="71" t="n">
        <v>0</v>
      </c>
      <c r="U422" s="71" t="n">
        <v>0</v>
      </c>
      <c r="V422" s="71" t="n">
        <v>10000</v>
      </c>
      <c r="W422" s="71" t="n">
        <v>0</v>
      </c>
      <c r="X422" s="71" t="n">
        <v>0</v>
      </c>
    </row>
    <row r="423" s="101" customFormat="true" ht="35.2" hidden="false" customHeight="true" outlineLevel="0" collapsed="false">
      <c r="A423" s="98"/>
      <c r="B423" s="63" t="s">
        <v>71</v>
      </c>
      <c r="C423" s="61" t="s">
        <v>396</v>
      </c>
      <c r="D423" s="127" t="n">
        <v>925</v>
      </c>
      <c r="E423" s="77"/>
      <c r="F423" s="77"/>
      <c r="G423" s="78"/>
      <c r="H423" s="77"/>
      <c r="I423" s="69" t="n">
        <f aca="false">SUM(J423:X423)</f>
        <v>2022550759</v>
      </c>
      <c r="J423" s="69" t="n">
        <f aca="false">J429+J579+J424</f>
        <v>1595881620</v>
      </c>
      <c r="K423" s="69" t="n">
        <f aca="false">K429+K579+K424</f>
        <v>123587680</v>
      </c>
      <c r="L423" s="69" t="n">
        <f aca="false">L429+L579+L424</f>
        <v>124021300</v>
      </c>
      <c r="M423" s="69" t="n">
        <f aca="false">M429+M579+M424</f>
        <v>34426104</v>
      </c>
      <c r="N423" s="69" t="n">
        <f aca="false">N429+N579+N424</f>
        <v>1560600</v>
      </c>
      <c r="O423" s="69" t="n">
        <f aca="false">O429+O579+O424</f>
        <v>0</v>
      </c>
      <c r="P423" s="69" t="n">
        <f aca="false">P429+P579+P424</f>
        <v>16841500</v>
      </c>
      <c r="Q423" s="69" t="n">
        <f aca="false">Q429+Q579+Q424</f>
        <v>8441000</v>
      </c>
      <c r="R423" s="69" t="n">
        <f aca="false">R429+R579+R424</f>
        <v>14475100</v>
      </c>
      <c r="S423" s="69" t="n">
        <f aca="false">S429+S579+S424</f>
        <v>19680200</v>
      </c>
      <c r="T423" s="69" t="n">
        <f aca="false">T429+T579+T424</f>
        <v>0</v>
      </c>
      <c r="U423" s="69" t="n">
        <f aca="false">U429+U579+U424</f>
        <v>300000</v>
      </c>
      <c r="V423" s="69" t="n">
        <f aca="false">V429+V579+V424</f>
        <v>44423255</v>
      </c>
      <c r="W423" s="69" t="n">
        <f aca="false">W429+W579+W424</f>
        <v>38912400</v>
      </c>
      <c r="X423" s="69" t="n">
        <f aca="false">X429+X579</f>
        <v>0</v>
      </c>
    </row>
    <row r="424" s="101" customFormat="true" ht="19.35" hidden="false" customHeight="true" outlineLevel="0" collapsed="false">
      <c r="A424" s="98"/>
      <c r="B424" s="63"/>
      <c r="C424" s="43" t="s">
        <v>16</v>
      </c>
      <c r="D424" s="103" t="n">
        <v>925</v>
      </c>
      <c r="E424" s="70" t="s">
        <v>17</v>
      </c>
      <c r="F424" s="70" t="s">
        <v>89</v>
      </c>
      <c r="G424" s="78"/>
      <c r="H424" s="70"/>
      <c r="I424" s="71" t="n">
        <f aca="false">SUM(J424:X424)</f>
        <v>707000</v>
      </c>
      <c r="J424" s="71" t="n">
        <f aca="false">J425</f>
        <v>781100</v>
      </c>
      <c r="K424" s="71" t="n">
        <f aca="false">K425</f>
        <v>-74100</v>
      </c>
      <c r="L424" s="71" t="n">
        <f aca="false">L425</f>
        <v>0</v>
      </c>
      <c r="M424" s="71" t="n">
        <f aca="false">M425</f>
        <v>0</v>
      </c>
      <c r="N424" s="71" t="n">
        <f aca="false">N425</f>
        <v>0</v>
      </c>
      <c r="O424" s="71" t="n">
        <f aca="false">O425</f>
        <v>0</v>
      </c>
      <c r="P424" s="71" t="n">
        <f aca="false">P425</f>
        <v>0</v>
      </c>
      <c r="Q424" s="71" t="n">
        <f aca="false">Q425</f>
        <v>0</v>
      </c>
      <c r="R424" s="71" t="n">
        <f aca="false">R425</f>
        <v>0</v>
      </c>
      <c r="S424" s="71" t="n">
        <f aca="false">S425</f>
        <v>0</v>
      </c>
      <c r="T424" s="71" t="n">
        <f aca="false">T425</f>
        <v>0</v>
      </c>
      <c r="U424" s="71" t="n">
        <f aca="false">U425</f>
        <v>0</v>
      </c>
      <c r="V424" s="71" t="n">
        <f aca="false">V425</f>
        <v>0</v>
      </c>
      <c r="W424" s="71" t="n">
        <f aca="false">W425</f>
        <v>0</v>
      </c>
      <c r="X424" s="69"/>
    </row>
    <row r="425" s="101" customFormat="true" ht="19.35" hidden="false" customHeight="true" outlineLevel="0" collapsed="false">
      <c r="A425" s="98"/>
      <c r="B425" s="63"/>
      <c r="C425" s="43" t="s">
        <v>34</v>
      </c>
      <c r="D425" s="103" t="n">
        <v>925</v>
      </c>
      <c r="E425" s="70" t="s">
        <v>17</v>
      </c>
      <c r="F425" s="70" t="s">
        <v>35</v>
      </c>
      <c r="G425" s="78"/>
      <c r="H425" s="70"/>
      <c r="I425" s="71" t="n">
        <f aca="false">SUM(J425:X425)</f>
        <v>707000</v>
      </c>
      <c r="J425" s="71" t="n">
        <f aca="false">J426</f>
        <v>781100</v>
      </c>
      <c r="K425" s="71" t="n">
        <f aca="false">K426</f>
        <v>-74100</v>
      </c>
      <c r="L425" s="71" t="n">
        <f aca="false">L426</f>
        <v>0</v>
      </c>
      <c r="M425" s="71" t="n">
        <f aca="false">M426</f>
        <v>0</v>
      </c>
      <c r="N425" s="71" t="n">
        <f aca="false">N426</f>
        <v>0</v>
      </c>
      <c r="O425" s="71" t="n">
        <f aca="false">O426</f>
        <v>0</v>
      </c>
      <c r="P425" s="71" t="n">
        <f aca="false">P426</f>
        <v>0</v>
      </c>
      <c r="Q425" s="71" t="n">
        <f aca="false">Q426</f>
        <v>0</v>
      </c>
      <c r="R425" s="71" t="n">
        <f aca="false">R426</f>
        <v>0</v>
      </c>
      <c r="S425" s="71" t="n">
        <f aca="false">S426</f>
        <v>0</v>
      </c>
      <c r="T425" s="71" t="n">
        <f aca="false">T426</f>
        <v>0</v>
      </c>
      <c r="U425" s="71" t="n">
        <f aca="false">U426</f>
        <v>0</v>
      </c>
      <c r="V425" s="71" t="n">
        <f aca="false">V426</f>
        <v>0</v>
      </c>
      <c r="W425" s="71" t="n">
        <f aca="false">W426</f>
        <v>0</v>
      </c>
      <c r="X425" s="69"/>
    </row>
    <row r="426" s="101" customFormat="true" ht="35.2" hidden="false" customHeight="true" outlineLevel="0" collapsed="false">
      <c r="A426" s="98"/>
      <c r="B426" s="63"/>
      <c r="C426" s="43" t="s">
        <v>186</v>
      </c>
      <c r="D426" s="103" t="n">
        <v>925</v>
      </c>
      <c r="E426" s="70" t="s">
        <v>17</v>
      </c>
      <c r="F426" s="70" t="s">
        <v>35</v>
      </c>
      <c r="G426" s="78" t="n">
        <v>5600000000</v>
      </c>
      <c r="H426" s="70"/>
      <c r="I426" s="71" t="n">
        <f aca="false">SUM(J426:X426)</f>
        <v>707000</v>
      </c>
      <c r="J426" s="71" t="n">
        <f aca="false">J427</f>
        <v>781100</v>
      </c>
      <c r="K426" s="71" t="n">
        <f aca="false">K427</f>
        <v>-74100</v>
      </c>
      <c r="L426" s="71" t="n">
        <f aca="false">L427</f>
        <v>0</v>
      </c>
      <c r="M426" s="71" t="n">
        <f aca="false">M427</f>
        <v>0</v>
      </c>
      <c r="N426" s="71" t="n">
        <f aca="false">N427</f>
        <v>0</v>
      </c>
      <c r="O426" s="71" t="n">
        <f aca="false">O427</f>
        <v>0</v>
      </c>
      <c r="P426" s="71" t="n">
        <f aca="false">P427</f>
        <v>0</v>
      </c>
      <c r="Q426" s="71" t="n">
        <f aca="false">Q427</f>
        <v>0</v>
      </c>
      <c r="R426" s="71" t="n">
        <f aca="false">R427</f>
        <v>0</v>
      </c>
      <c r="S426" s="71" t="n">
        <f aca="false">S427</f>
        <v>0</v>
      </c>
      <c r="T426" s="71" t="n">
        <f aca="false">T427</f>
        <v>0</v>
      </c>
      <c r="U426" s="71" t="n">
        <f aca="false">U427</f>
        <v>0</v>
      </c>
      <c r="V426" s="71" t="n">
        <f aca="false">V427</f>
        <v>0</v>
      </c>
      <c r="W426" s="71" t="n">
        <f aca="false">W427</f>
        <v>0</v>
      </c>
      <c r="X426" s="69"/>
    </row>
    <row r="427" s="101" customFormat="true" ht="35.2" hidden="false" customHeight="true" outlineLevel="0" collapsed="false">
      <c r="A427" s="98"/>
      <c r="B427" s="63"/>
      <c r="C427" s="43" t="s">
        <v>186</v>
      </c>
      <c r="D427" s="103" t="n">
        <v>925</v>
      </c>
      <c r="E427" s="70" t="s">
        <v>17</v>
      </c>
      <c r="F427" s="70" t="s">
        <v>35</v>
      </c>
      <c r="G427" s="78" t="n">
        <v>5600010030</v>
      </c>
      <c r="H427" s="70"/>
      <c r="I427" s="71" t="n">
        <f aca="false">SUM(J427:X427)</f>
        <v>707000</v>
      </c>
      <c r="J427" s="71" t="n">
        <f aca="false">J428</f>
        <v>781100</v>
      </c>
      <c r="K427" s="71" t="n">
        <f aca="false">K428</f>
        <v>-74100</v>
      </c>
      <c r="L427" s="71" t="n">
        <f aca="false">L428</f>
        <v>0</v>
      </c>
      <c r="M427" s="71" t="n">
        <f aca="false">M428</f>
        <v>0</v>
      </c>
      <c r="N427" s="71" t="n">
        <f aca="false">N428</f>
        <v>0</v>
      </c>
      <c r="O427" s="71" t="n">
        <f aca="false">O428</f>
        <v>0</v>
      </c>
      <c r="P427" s="71" t="n">
        <f aca="false">P428</f>
        <v>0</v>
      </c>
      <c r="Q427" s="71" t="n">
        <f aca="false">Q428</f>
        <v>0</v>
      </c>
      <c r="R427" s="71" t="n">
        <f aca="false">R428</f>
        <v>0</v>
      </c>
      <c r="S427" s="71" t="n">
        <f aca="false">S428</f>
        <v>0</v>
      </c>
      <c r="T427" s="71" t="n">
        <f aca="false">T428</f>
        <v>0</v>
      </c>
      <c r="U427" s="71" t="n">
        <f aca="false">U428</f>
        <v>0</v>
      </c>
      <c r="V427" s="71" t="n">
        <f aca="false">V428</f>
        <v>0</v>
      </c>
      <c r="W427" s="71" t="n">
        <f aca="false">W428</f>
        <v>0</v>
      </c>
      <c r="X427" s="69"/>
    </row>
    <row r="428" s="101" customFormat="true" ht="35.2" hidden="false" customHeight="true" outlineLevel="0" collapsed="false">
      <c r="A428" s="98"/>
      <c r="B428" s="63"/>
      <c r="C428" s="43" t="s">
        <v>111</v>
      </c>
      <c r="D428" s="103" t="n">
        <v>925</v>
      </c>
      <c r="E428" s="70" t="s">
        <v>17</v>
      </c>
      <c r="F428" s="70" t="s">
        <v>35</v>
      </c>
      <c r="G428" s="78" t="n">
        <v>5600010030</v>
      </c>
      <c r="H428" s="70" t="s">
        <v>112</v>
      </c>
      <c r="I428" s="71" t="n">
        <f aca="false">SUM(J428:X428)</f>
        <v>707000</v>
      </c>
      <c r="J428" s="71" t="n">
        <v>781100</v>
      </c>
      <c r="K428" s="71" t="n">
        <v>-74100</v>
      </c>
      <c r="L428" s="71" t="n">
        <v>0</v>
      </c>
      <c r="M428" s="71" t="n">
        <v>0</v>
      </c>
      <c r="N428" s="71" t="n">
        <v>0</v>
      </c>
      <c r="O428" s="71" t="n">
        <v>0</v>
      </c>
      <c r="P428" s="71" t="n">
        <v>0</v>
      </c>
      <c r="Q428" s="71" t="n">
        <v>0</v>
      </c>
      <c r="R428" s="71" t="n">
        <v>0</v>
      </c>
      <c r="S428" s="71" t="n">
        <v>0</v>
      </c>
      <c r="T428" s="71" t="n">
        <v>0</v>
      </c>
      <c r="U428" s="71" t="n">
        <v>0</v>
      </c>
      <c r="V428" s="71" t="n">
        <v>0</v>
      </c>
      <c r="W428" s="71" t="n">
        <v>0</v>
      </c>
      <c r="X428" s="69"/>
    </row>
    <row r="429" customFormat="false" ht="17.6" hidden="false" customHeight="false" outlineLevel="0" collapsed="false">
      <c r="B429" s="63"/>
      <c r="C429" s="43" t="s">
        <v>59</v>
      </c>
      <c r="D429" s="103" t="n">
        <v>925</v>
      </c>
      <c r="E429" s="70" t="s">
        <v>30</v>
      </c>
      <c r="F429" s="70" t="s">
        <v>89</v>
      </c>
      <c r="G429" s="78"/>
      <c r="H429" s="74"/>
      <c r="I429" s="71" t="n">
        <f aca="false">SUM(J429:X429)</f>
        <v>2010130959</v>
      </c>
      <c r="J429" s="71" t="n">
        <f aca="false">J430+J455+J512+J528+J540</f>
        <v>1584125620</v>
      </c>
      <c r="K429" s="71" t="n">
        <f aca="false">K430+K455+K512+K528+K540</f>
        <v>124093480</v>
      </c>
      <c r="L429" s="71" t="n">
        <f aca="false">L430+L455+L512+L528+L540</f>
        <v>124021300</v>
      </c>
      <c r="M429" s="71" t="n">
        <f aca="false">M430+M455+M512+M528+M540</f>
        <v>34426104</v>
      </c>
      <c r="N429" s="71" t="n">
        <f aca="false">N430+N455+N512+N528+N540</f>
        <v>1560600</v>
      </c>
      <c r="O429" s="71" t="n">
        <f aca="false">O430+O455+O512+O528+O540</f>
        <v>0</v>
      </c>
      <c r="P429" s="71" t="n">
        <f aca="false">P430+P455+P512+P528+P540</f>
        <v>16841500</v>
      </c>
      <c r="Q429" s="71" t="n">
        <f aca="false">Q430+Q455+Q512+Q528+Q540</f>
        <v>8441000</v>
      </c>
      <c r="R429" s="71" t="n">
        <f aca="false">R430+R455+R512+R528+R540</f>
        <v>14475100</v>
      </c>
      <c r="S429" s="71" t="n">
        <f aca="false">S430+S455+S512+S528+S540</f>
        <v>19680200</v>
      </c>
      <c r="T429" s="71" t="n">
        <f aca="false">T430+T455+T512+T528+T540</f>
        <v>0</v>
      </c>
      <c r="U429" s="71" t="n">
        <f aca="false">U430+U455+U512+U528+U540</f>
        <v>300000</v>
      </c>
      <c r="V429" s="71" t="n">
        <f aca="false">V430+V455+V512+V528+V540</f>
        <v>43253655</v>
      </c>
      <c r="W429" s="71" t="n">
        <f aca="false">W430+W455+W512+W528+W540</f>
        <v>38912400</v>
      </c>
      <c r="X429" s="71" t="n">
        <f aca="false">X430+X455+X512+X528+X540</f>
        <v>0</v>
      </c>
    </row>
    <row r="430" customFormat="false" ht="17.6" hidden="false" customHeight="false" outlineLevel="0" collapsed="false">
      <c r="B430" s="63"/>
      <c r="C430" s="43" t="s">
        <v>60</v>
      </c>
      <c r="D430" s="103" t="n">
        <v>925</v>
      </c>
      <c r="E430" s="70" t="s">
        <v>30</v>
      </c>
      <c r="F430" s="70" t="s">
        <v>17</v>
      </c>
      <c r="G430" s="78"/>
      <c r="H430" s="74"/>
      <c r="I430" s="71" t="n">
        <f aca="false">SUM(J430:X430)</f>
        <v>658954283.2</v>
      </c>
      <c r="J430" s="71" t="n">
        <f aca="false">J431+J452</f>
        <v>484250400</v>
      </c>
      <c r="K430" s="71" t="n">
        <f aca="false">K431+K452</f>
        <v>96050600</v>
      </c>
      <c r="L430" s="71" t="n">
        <f aca="false">L431+L452</f>
        <v>44820700</v>
      </c>
      <c r="M430" s="71" t="n">
        <f aca="false">M431+M452+M448</f>
        <v>8074900</v>
      </c>
      <c r="N430" s="71" t="n">
        <f aca="false">N431+N452+N448</f>
        <v>596090</v>
      </c>
      <c r="O430" s="71" t="n">
        <f aca="false">O431+O452+O448</f>
        <v>0</v>
      </c>
      <c r="P430" s="71" t="n">
        <f aca="false">P431+P452+P448</f>
        <v>7095600</v>
      </c>
      <c r="Q430" s="71" t="n">
        <f aca="false">Q431+Q452+Q448</f>
        <v>-3541063.8</v>
      </c>
      <c r="R430" s="71" t="n">
        <f aca="false">R431+R452+R448</f>
        <v>12200</v>
      </c>
      <c r="S430" s="71" t="n">
        <f aca="false">S431+S452+S448</f>
        <v>9562000</v>
      </c>
      <c r="T430" s="71" t="n">
        <f aca="false">T431+T452+T448</f>
        <v>0</v>
      </c>
      <c r="U430" s="71" t="n">
        <f aca="false">U431+U452+U448</f>
        <v>0</v>
      </c>
      <c r="V430" s="71" t="n">
        <f aca="false">V431+V452+V448</f>
        <v>1589941</v>
      </c>
      <c r="W430" s="71" t="n">
        <f aca="false">W431+W452+W448</f>
        <v>10442916</v>
      </c>
      <c r="X430" s="71" t="n">
        <f aca="false">X431</f>
        <v>0</v>
      </c>
    </row>
    <row r="431" customFormat="false" ht="17.6" hidden="false" customHeight="false" outlineLevel="0" collapsed="false">
      <c r="B431" s="63"/>
      <c r="C431" s="128" t="s">
        <v>195</v>
      </c>
      <c r="D431" s="103" t="n">
        <v>925</v>
      </c>
      <c r="E431" s="70" t="s">
        <v>30</v>
      </c>
      <c r="F431" s="70" t="s">
        <v>17</v>
      </c>
      <c r="G431" s="78" t="n">
        <v>5800000000</v>
      </c>
      <c r="H431" s="74"/>
      <c r="I431" s="71" t="n">
        <f aca="false">SUM(J431:X431)</f>
        <v>655248083.2</v>
      </c>
      <c r="J431" s="71" t="n">
        <f aca="false">J432</f>
        <v>484250400</v>
      </c>
      <c r="K431" s="71" t="n">
        <f aca="false">K432</f>
        <v>95550600</v>
      </c>
      <c r="L431" s="71" t="n">
        <f aca="false">L432</f>
        <v>44820700</v>
      </c>
      <c r="M431" s="71" t="n">
        <f aca="false">M432</f>
        <v>4868700</v>
      </c>
      <c r="N431" s="71" t="n">
        <f aca="false">N432</f>
        <v>596090</v>
      </c>
      <c r="O431" s="71" t="n">
        <f aca="false">O432</f>
        <v>0</v>
      </c>
      <c r="P431" s="71" t="n">
        <f aca="false">P432</f>
        <v>7095600</v>
      </c>
      <c r="Q431" s="71" t="n">
        <f aca="false">Q432</f>
        <v>-3541063.8</v>
      </c>
      <c r="R431" s="71" t="n">
        <f aca="false">R432</f>
        <v>12200</v>
      </c>
      <c r="S431" s="71" t="n">
        <f aca="false">S432</f>
        <v>9562000</v>
      </c>
      <c r="T431" s="71" t="n">
        <f aca="false">T432</f>
        <v>0</v>
      </c>
      <c r="U431" s="71" t="n">
        <f aca="false">U432</f>
        <v>0</v>
      </c>
      <c r="V431" s="71" t="n">
        <f aca="false">V432</f>
        <v>1589941</v>
      </c>
      <c r="W431" s="71" t="n">
        <f aca="false">W432</f>
        <v>10442916</v>
      </c>
      <c r="X431" s="71" t="n">
        <f aca="false">X436+X438+X442+X432+X434</f>
        <v>0</v>
      </c>
    </row>
    <row r="432" customFormat="false" ht="17.6" hidden="false" customHeight="false" outlineLevel="0" collapsed="false">
      <c r="B432" s="63"/>
      <c r="C432" s="43" t="s">
        <v>196</v>
      </c>
      <c r="D432" s="103" t="n">
        <v>925</v>
      </c>
      <c r="E432" s="70" t="s">
        <v>30</v>
      </c>
      <c r="F432" s="70" t="s">
        <v>17</v>
      </c>
      <c r="G432" s="78" t="n">
        <v>5810000000</v>
      </c>
      <c r="H432" s="74"/>
      <c r="I432" s="71" t="n">
        <f aca="false">SUM(J432:X432)</f>
        <v>655248083.2</v>
      </c>
      <c r="J432" s="71" t="n">
        <f aca="false">J437+J441+J439+J433+J435+J445</f>
        <v>484250400</v>
      </c>
      <c r="K432" s="71" t="n">
        <f aca="false">K437+K441+K439+K433+K435+K445</f>
        <v>95550600</v>
      </c>
      <c r="L432" s="71" t="n">
        <f aca="false">L437+L441+L439+L433+L435+L445</f>
        <v>44820700</v>
      </c>
      <c r="M432" s="71" t="n">
        <f aca="false">M437+M441+M439+M433+M435+M445</f>
        <v>4868700</v>
      </c>
      <c r="N432" s="71" t="n">
        <f aca="false">N437+N441+N439+N433+N435+N445</f>
        <v>596090</v>
      </c>
      <c r="O432" s="71" t="n">
        <f aca="false">O437+O441+O439+O433+O435+O445</f>
        <v>0</v>
      </c>
      <c r="P432" s="71" t="n">
        <f aca="false">P437+P441+P439+P433+P435+P445+P443</f>
        <v>7095600</v>
      </c>
      <c r="Q432" s="71" t="n">
        <f aca="false">Q437+Q441+Q439+Q433+Q435+Q445+Q443</f>
        <v>-3541063.8</v>
      </c>
      <c r="R432" s="71" t="n">
        <f aca="false">R437+R441+R439+R433+R435+R445+R443</f>
        <v>12200</v>
      </c>
      <c r="S432" s="71" t="n">
        <f aca="false">S437+S441+S439+S433+S435+S445+S443</f>
        <v>9562000</v>
      </c>
      <c r="T432" s="71" t="n">
        <f aca="false">T437+T441+T439+T433+T435+T445+T443</f>
        <v>0</v>
      </c>
      <c r="U432" s="71" t="n">
        <f aca="false">U437+U441+U439+U433+U435+U445+U443</f>
        <v>0</v>
      </c>
      <c r="V432" s="71" t="n">
        <f aca="false">V437+V441+V439+V433+V435+V445+V443</f>
        <v>1589941</v>
      </c>
      <c r="W432" s="71" t="n">
        <f aca="false">W437+W441+W439+W433+W435+W445+W443</f>
        <v>10442916</v>
      </c>
      <c r="X432" s="71" t="n">
        <f aca="false">X437+X441+X439+X433+X435</f>
        <v>0</v>
      </c>
    </row>
    <row r="433" customFormat="false" ht="35.2" hidden="false" customHeight="true" outlineLevel="0" collapsed="false">
      <c r="B433" s="63"/>
      <c r="C433" s="43" t="s">
        <v>152</v>
      </c>
      <c r="D433" s="103" t="n">
        <v>925</v>
      </c>
      <c r="E433" s="70" t="s">
        <v>30</v>
      </c>
      <c r="F433" s="70" t="s">
        <v>17</v>
      </c>
      <c r="G433" s="78" t="n">
        <v>5810000590</v>
      </c>
      <c r="H433" s="74"/>
      <c r="I433" s="71" t="n">
        <f aca="false">SUM(J433:X433)</f>
        <v>214277992.2</v>
      </c>
      <c r="J433" s="71" t="n">
        <f aca="false">J434</f>
        <v>96523300</v>
      </c>
      <c r="K433" s="71" t="n">
        <f aca="false">K434</f>
        <v>101169000</v>
      </c>
      <c r="L433" s="71" t="n">
        <f aca="false">L434</f>
        <v>0</v>
      </c>
      <c r="M433" s="71" t="n">
        <f aca="false">M434</f>
        <v>5048500</v>
      </c>
      <c r="N433" s="71" t="n">
        <f aca="false">N434</f>
        <v>0</v>
      </c>
      <c r="O433" s="71" t="n">
        <f aca="false">O434</f>
        <v>0</v>
      </c>
      <c r="P433" s="71" t="n">
        <f aca="false">P434</f>
        <v>-852710</v>
      </c>
      <c r="Q433" s="71" t="n">
        <f aca="false">Q434</f>
        <v>-3397954.8</v>
      </c>
      <c r="R433" s="71" t="n">
        <f aca="false">R434</f>
        <v>161000</v>
      </c>
      <c r="S433" s="71" t="n">
        <f aca="false">S434</f>
        <v>5846800</v>
      </c>
      <c r="T433" s="71" t="n">
        <f aca="false">T434</f>
        <v>0</v>
      </c>
      <c r="U433" s="71" t="n">
        <f aca="false">U434</f>
        <v>0</v>
      </c>
      <c r="V433" s="71" t="n">
        <f aca="false">V434</f>
        <v>298141</v>
      </c>
      <c r="W433" s="71" t="n">
        <f aca="false">W434</f>
        <v>9481916</v>
      </c>
      <c r="X433" s="71" t="n">
        <f aca="false">X434</f>
        <v>0</v>
      </c>
    </row>
    <row r="434" customFormat="false" ht="35.2" hidden="false" customHeight="true" outlineLevel="0" collapsed="false">
      <c r="B434" s="63"/>
      <c r="C434" s="43" t="s">
        <v>198</v>
      </c>
      <c r="D434" s="103" t="n">
        <v>925</v>
      </c>
      <c r="E434" s="70" t="s">
        <v>30</v>
      </c>
      <c r="F434" s="70" t="s">
        <v>17</v>
      </c>
      <c r="G434" s="78" t="n">
        <v>5810000590</v>
      </c>
      <c r="H434" s="74" t="n">
        <v>600</v>
      </c>
      <c r="I434" s="71" t="n">
        <f aca="false">SUM(J434:X434)</f>
        <v>214277992.2</v>
      </c>
      <c r="J434" s="71" t="n">
        <v>96523300</v>
      </c>
      <c r="K434" s="71" t="n">
        <v>101169000</v>
      </c>
      <c r="L434" s="71" t="n">
        <v>0</v>
      </c>
      <c r="M434" s="71" t="n">
        <v>5048500</v>
      </c>
      <c r="N434" s="71" t="n">
        <v>0</v>
      </c>
      <c r="O434" s="71" t="n">
        <v>0</v>
      </c>
      <c r="P434" s="71" t="n">
        <v>-852710</v>
      </c>
      <c r="Q434" s="71" t="n">
        <v>-3397954.8</v>
      </c>
      <c r="R434" s="71" t="n">
        <v>161000</v>
      </c>
      <c r="S434" s="71" t="n">
        <v>5846800</v>
      </c>
      <c r="T434" s="71" t="n">
        <v>0</v>
      </c>
      <c r="U434" s="71" t="n">
        <v>0</v>
      </c>
      <c r="V434" s="71" t="n">
        <v>298141</v>
      </c>
      <c r="W434" s="71" t="n">
        <v>9481916</v>
      </c>
      <c r="X434" s="71" t="n">
        <v>0</v>
      </c>
    </row>
    <row r="435" customFormat="false" ht="19.35" hidden="true" customHeight="true" outlineLevel="0" collapsed="false">
      <c r="B435" s="63"/>
      <c r="C435" s="43" t="s">
        <v>197</v>
      </c>
      <c r="D435" s="103" t="n">
        <v>925</v>
      </c>
      <c r="E435" s="70" t="s">
        <v>30</v>
      </c>
      <c r="F435" s="70" t="s">
        <v>17</v>
      </c>
      <c r="G435" s="78" t="n">
        <v>5810009020</v>
      </c>
      <c r="H435" s="74"/>
      <c r="I435" s="71" t="n">
        <f aca="false">SUM(J435:X435)</f>
        <v>0</v>
      </c>
      <c r="J435" s="71" t="n">
        <f aca="false">J436</f>
        <v>35538800</v>
      </c>
      <c r="K435" s="71" t="n">
        <f aca="false">K436</f>
        <v>-34838800</v>
      </c>
      <c r="L435" s="71" t="n">
        <f aca="false">L436</f>
        <v>0</v>
      </c>
      <c r="M435" s="71" t="n">
        <f aca="false">M436</f>
        <v>0</v>
      </c>
      <c r="N435" s="71" t="n">
        <f aca="false">N436</f>
        <v>-223910</v>
      </c>
      <c r="O435" s="71" t="n">
        <f aca="false">O436</f>
        <v>0</v>
      </c>
      <c r="P435" s="71" t="n">
        <f aca="false">P436</f>
        <v>-476090</v>
      </c>
      <c r="Q435" s="71" t="n">
        <f aca="false">Q436</f>
        <v>0</v>
      </c>
      <c r="R435" s="71" t="n">
        <f aca="false">R436</f>
        <v>0</v>
      </c>
      <c r="S435" s="71" t="n">
        <f aca="false">S436</f>
        <v>0</v>
      </c>
      <c r="T435" s="71" t="n">
        <f aca="false">T436</f>
        <v>0</v>
      </c>
      <c r="U435" s="71" t="n">
        <f aca="false">U436</f>
        <v>0</v>
      </c>
      <c r="V435" s="71" t="n">
        <f aca="false">V436</f>
        <v>0</v>
      </c>
      <c r="W435" s="71" t="n">
        <f aca="false">W436</f>
        <v>0</v>
      </c>
      <c r="X435" s="71" t="n">
        <f aca="false">X436</f>
        <v>0</v>
      </c>
    </row>
    <row r="436" customFormat="false" ht="35.2" hidden="true" customHeight="true" outlineLevel="0" collapsed="false">
      <c r="B436" s="63"/>
      <c r="C436" s="43" t="s">
        <v>198</v>
      </c>
      <c r="D436" s="103" t="n">
        <v>925</v>
      </c>
      <c r="E436" s="70" t="s">
        <v>30</v>
      </c>
      <c r="F436" s="70" t="s">
        <v>17</v>
      </c>
      <c r="G436" s="78" t="n">
        <v>5810009020</v>
      </c>
      <c r="H436" s="74" t="n">
        <v>600</v>
      </c>
      <c r="I436" s="71" t="n">
        <f aca="false">SUM(J436:X436)</f>
        <v>0</v>
      </c>
      <c r="J436" s="71" t="n">
        <v>35538800</v>
      </c>
      <c r="K436" s="71" t="n">
        <v>-34838800</v>
      </c>
      <c r="L436" s="71" t="n">
        <v>0</v>
      </c>
      <c r="M436" s="71" t="n">
        <v>0</v>
      </c>
      <c r="N436" s="71" t="n">
        <v>-223910</v>
      </c>
      <c r="O436" s="71" t="n">
        <v>0</v>
      </c>
      <c r="P436" s="71" t="n">
        <v>-476090</v>
      </c>
      <c r="Q436" s="71" t="n">
        <v>0</v>
      </c>
      <c r="R436" s="71" t="n">
        <v>0</v>
      </c>
      <c r="S436" s="71" t="n">
        <v>0</v>
      </c>
      <c r="T436" s="71" t="n">
        <v>0</v>
      </c>
      <c r="U436" s="71" t="n">
        <v>0</v>
      </c>
      <c r="V436" s="71" t="n">
        <v>0</v>
      </c>
      <c r="W436" s="71" t="n">
        <v>0</v>
      </c>
      <c r="X436" s="71" t="n">
        <v>0</v>
      </c>
    </row>
    <row r="437" customFormat="false" ht="115.2" hidden="false" customHeight="true" outlineLevel="0" collapsed="false">
      <c r="B437" s="63"/>
      <c r="C437" s="83" t="s">
        <v>199</v>
      </c>
      <c r="D437" s="103" t="n">
        <v>925</v>
      </c>
      <c r="E437" s="70" t="s">
        <v>30</v>
      </c>
      <c r="F437" s="70" t="s">
        <v>17</v>
      </c>
      <c r="G437" s="78" t="n">
        <v>5810060820</v>
      </c>
      <c r="H437" s="74"/>
      <c r="I437" s="71" t="n">
        <f aca="false">SUM(J437:X437)</f>
        <v>955400</v>
      </c>
      <c r="J437" s="71" t="n">
        <f aca="false">J438</f>
        <v>553200</v>
      </c>
      <c r="K437" s="71" t="n">
        <f aca="false">K438</f>
        <v>-17000</v>
      </c>
      <c r="L437" s="71" t="n">
        <f aca="false">L438</f>
        <v>0</v>
      </c>
      <c r="M437" s="71" t="n">
        <f aca="false">M438</f>
        <v>0</v>
      </c>
      <c r="N437" s="71" t="n">
        <f aca="false">N438</f>
        <v>0</v>
      </c>
      <c r="O437" s="71" t="n">
        <f aca="false">O438</f>
        <v>0</v>
      </c>
      <c r="P437" s="71" t="n">
        <f aca="false">P438</f>
        <v>0</v>
      </c>
      <c r="Q437" s="71" t="n">
        <f aca="false">Q438</f>
        <v>0</v>
      </c>
      <c r="R437" s="71" t="n">
        <f aca="false">R438</f>
        <v>0</v>
      </c>
      <c r="S437" s="71" t="n">
        <f aca="false">S438</f>
        <v>0</v>
      </c>
      <c r="T437" s="71" t="n">
        <f aca="false">T438</f>
        <v>0</v>
      </c>
      <c r="U437" s="71" t="n">
        <f aca="false">U438</f>
        <v>0</v>
      </c>
      <c r="V437" s="71" t="n">
        <f aca="false">V438</f>
        <v>419200</v>
      </c>
      <c r="W437" s="71" t="n">
        <f aca="false">W438</f>
        <v>0</v>
      </c>
      <c r="X437" s="71" t="n">
        <f aca="false">X438</f>
        <v>0</v>
      </c>
    </row>
    <row r="438" customFormat="false" ht="35.2" hidden="false" customHeight="true" outlineLevel="0" collapsed="false">
      <c r="B438" s="63"/>
      <c r="C438" s="43" t="s">
        <v>198</v>
      </c>
      <c r="D438" s="103" t="n">
        <v>925</v>
      </c>
      <c r="E438" s="70" t="s">
        <v>30</v>
      </c>
      <c r="F438" s="70" t="s">
        <v>17</v>
      </c>
      <c r="G438" s="78" t="n">
        <v>5810060820</v>
      </c>
      <c r="H438" s="74" t="n">
        <v>600</v>
      </c>
      <c r="I438" s="71" t="n">
        <f aca="false">SUM(J438:X438)</f>
        <v>955400</v>
      </c>
      <c r="J438" s="71" t="n">
        <v>553200</v>
      </c>
      <c r="K438" s="71" t="n">
        <v>-17000</v>
      </c>
      <c r="L438" s="71" t="n">
        <v>0</v>
      </c>
      <c r="M438" s="71" t="n">
        <v>0</v>
      </c>
      <c r="N438" s="71" t="n">
        <v>0</v>
      </c>
      <c r="O438" s="71" t="n">
        <v>0</v>
      </c>
      <c r="P438" s="71" t="n">
        <v>0</v>
      </c>
      <c r="Q438" s="71" t="n">
        <v>0</v>
      </c>
      <c r="R438" s="71" t="n">
        <v>0</v>
      </c>
      <c r="S438" s="71" t="n">
        <v>0</v>
      </c>
      <c r="T438" s="71" t="n">
        <v>0</v>
      </c>
      <c r="U438" s="71" t="n">
        <v>0</v>
      </c>
      <c r="V438" s="71" t="n">
        <v>419200</v>
      </c>
      <c r="W438" s="71" t="n">
        <v>0</v>
      </c>
      <c r="X438" s="71" t="n">
        <v>0</v>
      </c>
    </row>
    <row r="439" customFormat="false" ht="67.2" hidden="false" customHeight="true" outlineLevel="0" collapsed="false">
      <c r="B439" s="63"/>
      <c r="C439" s="43" t="s">
        <v>200</v>
      </c>
      <c r="D439" s="103" t="n">
        <v>925</v>
      </c>
      <c r="E439" s="70" t="s">
        <v>30</v>
      </c>
      <c r="F439" s="70" t="s">
        <v>17</v>
      </c>
      <c r="G439" s="78" t="n">
        <v>5810060825</v>
      </c>
      <c r="H439" s="74"/>
      <c r="I439" s="71" t="n">
        <f aca="false">SUM(J439:X439)</f>
        <v>22700</v>
      </c>
      <c r="J439" s="71" t="n">
        <f aca="false">J440</f>
        <v>19700</v>
      </c>
      <c r="K439" s="71" t="n">
        <f aca="false">K440</f>
        <v>3000</v>
      </c>
      <c r="L439" s="71" t="n">
        <f aca="false">L440</f>
        <v>0</v>
      </c>
      <c r="M439" s="71" t="n">
        <f aca="false">M440</f>
        <v>0</v>
      </c>
      <c r="N439" s="71" t="n">
        <f aca="false">N440</f>
        <v>0</v>
      </c>
      <c r="O439" s="71" t="n">
        <f aca="false">O440</f>
        <v>0</v>
      </c>
      <c r="P439" s="71" t="n">
        <f aca="false">P440</f>
        <v>0</v>
      </c>
      <c r="Q439" s="71" t="n">
        <f aca="false">Q440</f>
        <v>0</v>
      </c>
      <c r="R439" s="71" t="n">
        <f aca="false">R440</f>
        <v>0</v>
      </c>
      <c r="S439" s="71" t="n">
        <f aca="false">S440</f>
        <v>0</v>
      </c>
      <c r="T439" s="71" t="n">
        <f aca="false">T440</f>
        <v>0</v>
      </c>
      <c r="U439" s="71" t="n">
        <f aca="false">U440</f>
        <v>0</v>
      </c>
      <c r="V439" s="71" t="n">
        <f aca="false">V440</f>
        <v>0</v>
      </c>
      <c r="W439" s="71" t="n">
        <f aca="false">W440</f>
        <v>0</v>
      </c>
      <c r="X439" s="71" t="n">
        <f aca="false">X440</f>
        <v>0</v>
      </c>
    </row>
    <row r="440" customFormat="false" ht="35.2" hidden="false" customHeight="true" outlineLevel="0" collapsed="false">
      <c r="B440" s="63"/>
      <c r="C440" s="43" t="s">
        <v>198</v>
      </c>
      <c r="D440" s="103" t="n">
        <v>925</v>
      </c>
      <c r="E440" s="70" t="s">
        <v>30</v>
      </c>
      <c r="F440" s="70" t="s">
        <v>17</v>
      </c>
      <c r="G440" s="78" t="n">
        <v>5810060825</v>
      </c>
      <c r="H440" s="74" t="n">
        <v>600</v>
      </c>
      <c r="I440" s="71" t="n">
        <f aca="false">SUM(J440:X440)</f>
        <v>22700</v>
      </c>
      <c r="J440" s="71" t="n">
        <v>19700</v>
      </c>
      <c r="K440" s="71" t="n">
        <v>3000</v>
      </c>
      <c r="L440" s="71" t="n">
        <v>0</v>
      </c>
      <c r="M440" s="71" t="n">
        <v>0</v>
      </c>
      <c r="N440" s="71" t="n">
        <v>0</v>
      </c>
      <c r="O440" s="71" t="n">
        <v>0</v>
      </c>
      <c r="P440" s="71" t="n">
        <v>0</v>
      </c>
      <c r="Q440" s="71" t="n">
        <v>0</v>
      </c>
      <c r="R440" s="71" t="n">
        <v>0</v>
      </c>
      <c r="S440" s="71" t="n">
        <v>0</v>
      </c>
      <c r="T440" s="71" t="n">
        <v>0</v>
      </c>
      <c r="U440" s="71" t="n">
        <v>0</v>
      </c>
      <c r="V440" s="71" t="n">
        <v>0</v>
      </c>
      <c r="W440" s="71" t="n">
        <v>0</v>
      </c>
      <c r="X440" s="71" t="n">
        <v>0</v>
      </c>
    </row>
    <row r="441" customFormat="false" ht="81.6" hidden="false" customHeight="false" outlineLevel="0" collapsed="false">
      <c r="B441" s="63"/>
      <c r="C441" s="43" t="s">
        <v>201</v>
      </c>
      <c r="D441" s="103" t="n">
        <v>925</v>
      </c>
      <c r="E441" s="70" t="s">
        <v>30</v>
      </c>
      <c r="F441" s="70" t="s">
        <v>17</v>
      </c>
      <c r="G441" s="78" t="n">
        <v>5810060860</v>
      </c>
      <c r="H441" s="74"/>
      <c r="I441" s="71" t="n">
        <f aca="false">SUM(J441:X441)</f>
        <v>422551900</v>
      </c>
      <c r="J441" s="71" t="n">
        <f aca="false">J442</f>
        <v>351615400</v>
      </c>
      <c r="K441" s="71" t="n">
        <f aca="false">K442</f>
        <v>22400000</v>
      </c>
      <c r="L441" s="71" t="n">
        <f aca="false">L442</f>
        <v>44820700</v>
      </c>
      <c r="M441" s="71" t="n">
        <f aca="false">M442</f>
        <v>-179800</v>
      </c>
      <c r="N441" s="71" t="n">
        <f aca="false">N442</f>
        <v>0</v>
      </c>
      <c r="O441" s="71" t="n">
        <f aca="false">O442</f>
        <v>0</v>
      </c>
      <c r="P441" s="71" t="n">
        <f aca="false">P442</f>
        <v>3895600</v>
      </c>
      <c r="Q441" s="71" t="n">
        <f aca="false">Q442</f>
        <v>0</v>
      </c>
      <c r="R441" s="71" t="n">
        <f aca="false">R442</f>
        <v>0</v>
      </c>
      <c r="S441" s="71" t="n">
        <f aca="false">S442</f>
        <v>0</v>
      </c>
      <c r="T441" s="71" t="n">
        <f aca="false">T442</f>
        <v>0</v>
      </c>
      <c r="U441" s="71" t="n">
        <f aca="false">U442</f>
        <v>0</v>
      </c>
      <c r="V441" s="71" t="n">
        <f aca="false">V442</f>
        <v>0</v>
      </c>
      <c r="W441" s="71" t="n">
        <f aca="false">W442</f>
        <v>0</v>
      </c>
      <c r="X441" s="71" t="n">
        <f aca="false">X442</f>
        <v>0</v>
      </c>
    </row>
    <row r="442" customFormat="false" ht="35.2" hidden="false" customHeight="true" outlineLevel="0" collapsed="false">
      <c r="B442" s="63"/>
      <c r="C442" s="43" t="s">
        <v>198</v>
      </c>
      <c r="D442" s="103" t="n">
        <v>925</v>
      </c>
      <c r="E442" s="70" t="s">
        <v>30</v>
      </c>
      <c r="F442" s="70" t="s">
        <v>17</v>
      </c>
      <c r="G442" s="78" t="n">
        <v>5810060860</v>
      </c>
      <c r="H442" s="74" t="n">
        <v>600</v>
      </c>
      <c r="I442" s="71" t="n">
        <f aca="false">SUM(J442:X442)</f>
        <v>422551900</v>
      </c>
      <c r="J442" s="71" t="n">
        <v>351615400</v>
      </c>
      <c r="K442" s="71" t="n">
        <v>22400000</v>
      </c>
      <c r="L442" s="71" t="n">
        <v>44820700</v>
      </c>
      <c r="M442" s="71" t="n">
        <v>-179800</v>
      </c>
      <c r="N442" s="71" t="n">
        <v>0</v>
      </c>
      <c r="O442" s="71" t="n">
        <v>0</v>
      </c>
      <c r="P442" s="71" t="n">
        <v>3895600</v>
      </c>
      <c r="Q442" s="71" t="n">
        <v>0</v>
      </c>
      <c r="R442" s="71" t="n">
        <v>0</v>
      </c>
      <c r="S442" s="71" t="n">
        <v>0</v>
      </c>
      <c r="T442" s="71" t="n">
        <v>0</v>
      </c>
      <c r="U442" s="71" t="n">
        <v>0</v>
      </c>
      <c r="V442" s="71" t="n">
        <v>0</v>
      </c>
      <c r="W442" s="71" t="n">
        <v>0</v>
      </c>
      <c r="X442" s="71" t="n">
        <v>0</v>
      </c>
    </row>
    <row r="443" customFormat="false" ht="35.2" hidden="false" customHeight="true" outlineLevel="0" collapsed="false">
      <c r="B443" s="63"/>
      <c r="C443" s="43" t="s">
        <v>205</v>
      </c>
      <c r="D443" s="103" t="n">
        <v>925</v>
      </c>
      <c r="E443" s="70" t="s">
        <v>30</v>
      </c>
      <c r="F443" s="70" t="s">
        <v>17</v>
      </c>
      <c r="G443" s="78" t="n">
        <v>5810062980</v>
      </c>
      <c r="H443" s="74"/>
      <c r="I443" s="71" t="n">
        <f aca="false">SUM(J443:X443)</f>
        <v>4800000</v>
      </c>
      <c r="P443" s="71" t="n">
        <f aca="false">P444</f>
        <v>4800000</v>
      </c>
      <c r="Q443" s="71" t="n">
        <f aca="false">Q444</f>
        <v>0</v>
      </c>
      <c r="R443" s="71" t="n">
        <f aca="false">R444</f>
        <v>0</v>
      </c>
      <c r="S443" s="71" t="n">
        <f aca="false">S444</f>
        <v>0</v>
      </c>
      <c r="T443" s="71" t="n">
        <f aca="false">T444</f>
        <v>0</v>
      </c>
      <c r="U443" s="71" t="n">
        <f aca="false">U444</f>
        <v>0</v>
      </c>
      <c r="V443" s="71" t="n">
        <f aca="false">V444</f>
        <v>0</v>
      </c>
      <c r="W443" s="71" t="n">
        <f aca="false">W444</f>
        <v>0</v>
      </c>
      <c r="X443" s="71"/>
    </row>
    <row r="444" customFormat="false" ht="35.2" hidden="false" customHeight="true" outlineLevel="0" collapsed="false">
      <c r="B444" s="63"/>
      <c r="C444" s="43" t="s">
        <v>198</v>
      </c>
      <c r="D444" s="103" t="n">
        <v>925</v>
      </c>
      <c r="E444" s="70" t="s">
        <v>30</v>
      </c>
      <c r="F444" s="70" t="s">
        <v>17</v>
      </c>
      <c r="G444" s="78" t="n">
        <v>5810062980</v>
      </c>
      <c r="H444" s="74" t="n">
        <v>600</v>
      </c>
      <c r="I444" s="71" t="n">
        <f aca="false">SUM(J444:X444)</f>
        <v>4800000</v>
      </c>
      <c r="P444" s="71" t="n">
        <v>4800000</v>
      </c>
      <c r="Q444" s="71" t="n">
        <v>0</v>
      </c>
      <c r="R444" s="71" t="n">
        <v>0</v>
      </c>
      <c r="S444" s="71" t="n">
        <v>0</v>
      </c>
      <c r="T444" s="71" t="n">
        <v>0</v>
      </c>
      <c r="U444" s="71" t="n">
        <v>0</v>
      </c>
      <c r="V444" s="71" t="n">
        <v>0</v>
      </c>
      <c r="W444" s="71" t="n">
        <v>0</v>
      </c>
      <c r="X444" s="71"/>
    </row>
    <row r="445" customFormat="false" ht="35.2" hidden="false" customHeight="true" outlineLevel="0" collapsed="false">
      <c r="B445" s="63"/>
      <c r="C445" s="43" t="s">
        <v>207</v>
      </c>
      <c r="D445" s="103" t="n">
        <v>925</v>
      </c>
      <c r="E445" s="70" t="s">
        <v>30</v>
      </c>
      <c r="F445" s="70" t="s">
        <v>17</v>
      </c>
      <c r="G445" s="78" t="n">
        <v>5810100000</v>
      </c>
      <c r="H445" s="74"/>
      <c r="I445" s="71" t="n">
        <f aca="false">SUM(J445:X445)</f>
        <v>12640091</v>
      </c>
      <c r="J445" s="71" t="n">
        <f aca="false">J446</f>
        <v>0</v>
      </c>
      <c r="K445" s="71" t="n">
        <f aca="false">K446</f>
        <v>6834400</v>
      </c>
      <c r="L445" s="71" t="n">
        <f aca="false">L446</f>
        <v>0</v>
      </c>
      <c r="M445" s="71" t="n">
        <f aca="false">M446</f>
        <v>0</v>
      </c>
      <c r="N445" s="71" t="n">
        <f aca="false">N446</f>
        <v>820000</v>
      </c>
      <c r="O445" s="71" t="n">
        <f aca="false">O446</f>
        <v>0</v>
      </c>
      <c r="P445" s="71" t="n">
        <f aca="false">P446</f>
        <v>-271200</v>
      </c>
      <c r="Q445" s="71" t="n">
        <f aca="false">Q446</f>
        <v>-143109</v>
      </c>
      <c r="R445" s="71" t="n">
        <f aca="false">R446</f>
        <v>-148800</v>
      </c>
      <c r="S445" s="71" t="n">
        <f aca="false">S446</f>
        <v>3715200</v>
      </c>
      <c r="T445" s="71" t="n">
        <f aca="false">T446</f>
        <v>0</v>
      </c>
      <c r="U445" s="71" t="n">
        <f aca="false">U446</f>
        <v>0</v>
      </c>
      <c r="V445" s="71" t="n">
        <f aca="false">V446</f>
        <v>872600</v>
      </c>
      <c r="W445" s="71" t="n">
        <f aca="false">W446</f>
        <v>961000</v>
      </c>
      <c r="X445" s="71"/>
    </row>
    <row r="446" customFormat="false" ht="35.2" hidden="false" customHeight="true" outlineLevel="0" collapsed="false">
      <c r="B446" s="63"/>
      <c r="C446" s="43" t="s">
        <v>207</v>
      </c>
      <c r="D446" s="103" t="n">
        <v>925</v>
      </c>
      <c r="E446" s="70" t="s">
        <v>30</v>
      </c>
      <c r="F446" s="70" t="s">
        <v>17</v>
      </c>
      <c r="G446" s="78" t="n">
        <v>5810100590</v>
      </c>
      <c r="H446" s="74"/>
      <c r="I446" s="71" t="n">
        <f aca="false">SUM(J446:X446)</f>
        <v>12640091</v>
      </c>
      <c r="J446" s="71" t="n">
        <f aca="false">J447</f>
        <v>0</v>
      </c>
      <c r="K446" s="71" t="n">
        <f aca="false">K447</f>
        <v>6834400</v>
      </c>
      <c r="L446" s="71" t="n">
        <f aca="false">L447</f>
        <v>0</v>
      </c>
      <c r="M446" s="71" t="n">
        <f aca="false">M447</f>
        <v>0</v>
      </c>
      <c r="N446" s="71" t="n">
        <f aca="false">N447</f>
        <v>820000</v>
      </c>
      <c r="O446" s="71" t="n">
        <f aca="false">O447</f>
        <v>0</v>
      </c>
      <c r="P446" s="71" t="n">
        <f aca="false">P447</f>
        <v>-271200</v>
      </c>
      <c r="Q446" s="71" t="n">
        <f aca="false">Q447</f>
        <v>-143109</v>
      </c>
      <c r="R446" s="71" t="n">
        <f aca="false">R447</f>
        <v>-148800</v>
      </c>
      <c r="S446" s="71" t="n">
        <f aca="false">S447</f>
        <v>3715200</v>
      </c>
      <c r="T446" s="71" t="n">
        <f aca="false">T447</f>
        <v>0</v>
      </c>
      <c r="U446" s="71" t="n">
        <f aca="false">U447</f>
        <v>0</v>
      </c>
      <c r="V446" s="71" t="n">
        <f aca="false">V447</f>
        <v>872600</v>
      </c>
      <c r="W446" s="71" t="n">
        <f aca="false">W447</f>
        <v>961000</v>
      </c>
      <c r="X446" s="71"/>
    </row>
    <row r="447" customFormat="false" ht="35.2" hidden="false" customHeight="true" outlineLevel="0" collapsed="false">
      <c r="B447" s="63"/>
      <c r="C447" s="43" t="s">
        <v>198</v>
      </c>
      <c r="D447" s="103" t="n">
        <v>925</v>
      </c>
      <c r="E447" s="70" t="s">
        <v>30</v>
      </c>
      <c r="F447" s="70" t="s">
        <v>17</v>
      </c>
      <c r="G447" s="78" t="n">
        <v>5810100590</v>
      </c>
      <c r="H447" s="74" t="n">
        <v>600</v>
      </c>
      <c r="I447" s="71" t="n">
        <f aca="false">SUM(J447:X447)</f>
        <v>12640091</v>
      </c>
      <c r="K447" s="71" t="n">
        <v>6834400</v>
      </c>
      <c r="L447" s="71" t="n">
        <v>0</v>
      </c>
      <c r="M447" s="71" t="n">
        <v>0</v>
      </c>
      <c r="N447" s="71" t="n">
        <v>820000</v>
      </c>
      <c r="O447" s="71" t="n">
        <v>0</v>
      </c>
      <c r="P447" s="71" t="n">
        <v>-271200</v>
      </c>
      <c r="Q447" s="71" t="n">
        <v>-143109</v>
      </c>
      <c r="R447" s="71" t="n">
        <v>-148800</v>
      </c>
      <c r="S447" s="71" t="n">
        <v>3715200</v>
      </c>
      <c r="T447" s="71" t="n">
        <v>0</v>
      </c>
      <c r="U447" s="71" t="n">
        <v>0</v>
      </c>
      <c r="V447" s="71" t="n">
        <v>872600</v>
      </c>
      <c r="W447" s="71" t="n">
        <v>961000</v>
      </c>
      <c r="X447" s="71"/>
    </row>
    <row r="448" customFormat="false" ht="35.2" hidden="false" customHeight="true" outlineLevel="0" collapsed="false">
      <c r="B448" s="63"/>
      <c r="C448" s="43" t="s">
        <v>382</v>
      </c>
      <c r="D448" s="103" t="n">
        <v>925</v>
      </c>
      <c r="E448" s="70" t="s">
        <v>30</v>
      </c>
      <c r="F448" s="70" t="s">
        <v>17</v>
      </c>
      <c r="G448" s="78" t="n">
        <v>6500000000</v>
      </c>
      <c r="H448" s="74"/>
      <c r="I448" s="71" t="n">
        <f aca="false">SUM(J448:X448)</f>
        <v>3206200</v>
      </c>
      <c r="M448" s="71" t="n">
        <f aca="false">M449</f>
        <v>3206200</v>
      </c>
      <c r="N448" s="71" t="n">
        <f aca="false">N449</f>
        <v>0</v>
      </c>
      <c r="O448" s="71" t="n">
        <f aca="false">O449</f>
        <v>0</v>
      </c>
      <c r="P448" s="71" t="n">
        <f aca="false">P449</f>
        <v>0</v>
      </c>
      <c r="Q448" s="71" t="n">
        <f aca="false">Q449</f>
        <v>0</v>
      </c>
      <c r="R448" s="71" t="n">
        <f aca="false">R449</f>
        <v>0</v>
      </c>
      <c r="S448" s="71" t="n">
        <f aca="false">S449</f>
        <v>0</v>
      </c>
      <c r="T448" s="71" t="n">
        <f aca="false">T449</f>
        <v>0</v>
      </c>
      <c r="U448" s="71" t="n">
        <f aca="false">U449</f>
        <v>0</v>
      </c>
      <c r="V448" s="71" t="n">
        <f aca="false">V449</f>
        <v>0</v>
      </c>
      <c r="W448" s="71" t="n">
        <f aca="false">W449</f>
        <v>0</v>
      </c>
      <c r="X448" s="71"/>
    </row>
    <row r="449" customFormat="false" ht="35.2" hidden="false" customHeight="true" outlineLevel="0" collapsed="false">
      <c r="B449" s="63"/>
      <c r="C449" s="43" t="s">
        <v>307</v>
      </c>
      <c r="D449" s="103" t="n">
        <v>925</v>
      </c>
      <c r="E449" s="70" t="s">
        <v>30</v>
      </c>
      <c r="F449" s="70" t="s">
        <v>17</v>
      </c>
      <c r="G449" s="78" t="n">
        <v>6570000000</v>
      </c>
      <c r="H449" s="74"/>
      <c r="I449" s="71" t="n">
        <f aca="false">SUM(J449:X449)</f>
        <v>3206200</v>
      </c>
      <c r="M449" s="71" t="n">
        <f aca="false">M450</f>
        <v>3206200</v>
      </c>
      <c r="N449" s="71" t="n">
        <f aca="false">N450</f>
        <v>0</v>
      </c>
      <c r="O449" s="71" t="n">
        <f aca="false">O450</f>
        <v>0</v>
      </c>
      <c r="P449" s="71" t="n">
        <f aca="false">P450</f>
        <v>0</v>
      </c>
      <c r="Q449" s="71" t="n">
        <f aca="false">Q450</f>
        <v>0</v>
      </c>
      <c r="R449" s="71" t="n">
        <f aca="false">R450</f>
        <v>0</v>
      </c>
      <c r="S449" s="71" t="n">
        <f aca="false">S450</f>
        <v>0</v>
      </c>
      <c r="T449" s="71" t="n">
        <f aca="false">T450</f>
        <v>0</v>
      </c>
      <c r="U449" s="71" t="n">
        <f aca="false">U450</f>
        <v>0</v>
      </c>
      <c r="V449" s="71" t="n">
        <f aca="false">V450</f>
        <v>0</v>
      </c>
      <c r="W449" s="71" t="n">
        <f aca="false">W450</f>
        <v>0</v>
      </c>
      <c r="X449" s="71"/>
    </row>
    <row r="450" customFormat="false" ht="67.2" hidden="false" customHeight="true" outlineLevel="0" collapsed="false">
      <c r="B450" s="63"/>
      <c r="C450" s="43" t="s">
        <v>312</v>
      </c>
      <c r="D450" s="103" t="n">
        <v>925</v>
      </c>
      <c r="E450" s="70" t="s">
        <v>30</v>
      </c>
      <c r="F450" s="70" t="s">
        <v>17</v>
      </c>
      <c r="G450" s="78" t="n">
        <v>6570011070</v>
      </c>
      <c r="H450" s="74"/>
      <c r="I450" s="71" t="n">
        <f aca="false">SUM(J450:X450)</f>
        <v>3206200</v>
      </c>
      <c r="M450" s="71" t="n">
        <f aca="false">M451</f>
        <v>3206200</v>
      </c>
      <c r="N450" s="71" t="n">
        <f aca="false">N451</f>
        <v>0</v>
      </c>
      <c r="O450" s="71" t="n">
        <f aca="false">O451</f>
        <v>0</v>
      </c>
      <c r="P450" s="71" t="n">
        <f aca="false">P451</f>
        <v>0</v>
      </c>
      <c r="Q450" s="71" t="n">
        <f aca="false">Q451</f>
        <v>0</v>
      </c>
      <c r="R450" s="71" t="n">
        <f aca="false">R451</f>
        <v>0</v>
      </c>
      <c r="S450" s="71" t="n">
        <f aca="false">S451</f>
        <v>0</v>
      </c>
      <c r="T450" s="71" t="n">
        <f aca="false">T451</f>
        <v>0</v>
      </c>
      <c r="U450" s="71" t="n">
        <f aca="false">U451</f>
        <v>0</v>
      </c>
      <c r="V450" s="71" t="n">
        <f aca="false">V451</f>
        <v>0</v>
      </c>
      <c r="W450" s="71" t="n">
        <f aca="false">W451</f>
        <v>0</v>
      </c>
      <c r="X450" s="71"/>
    </row>
    <row r="451" customFormat="false" ht="35.2" hidden="false" customHeight="true" outlineLevel="0" collapsed="false">
      <c r="B451" s="63"/>
      <c r="C451" s="43" t="s">
        <v>127</v>
      </c>
      <c r="D451" s="103" t="n">
        <v>925</v>
      </c>
      <c r="E451" s="70" t="s">
        <v>30</v>
      </c>
      <c r="F451" s="70" t="s">
        <v>17</v>
      </c>
      <c r="G451" s="78" t="n">
        <v>6570011070</v>
      </c>
      <c r="H451" s="74" t="n">
        <v>400</v>
      </c>
      <c r="I451" s="71" t="n">
        <f aca="false">SUM(J451:X451)</f>
        <v>3206200</v>
      </c>
      <c r="M451" s="71" t="n">
        <v>3206200</v>
      </c>
      <c r="N451" s="71" t="n">
        <v>0</v>
      </c>
      <c r="O451" s="71" t="n">
        <v>0</v>
      </c>
      <c r="P451" s="71" t="n">
        <v>0</v>
      </c>
      <c r="Q451" s="71" t="n">
        <v>0</v>
      </c>
      <c r="R451" s="71" t="n">
        <v>0</v>
      </c>
      <c r="S451" s="71" t="n">
        <v>0</v>
      </c>
      <c r="T451" s="71" t="n">
        <v>0</v>
      </c>
      <c r="U451" s="71" t="n">
        <v>0</v>
      </c>
      <c r="V451" s="71" t="n">
        <v>0</v>
      </c>
      <c r="W451" s="71" t="n">
        <v>0</v>
      </c>
      <c r="X451" s="71"/>
    </row>
    <row r="452" customFormat="false" ht="35.2" hidden="false" customHeight="true" outlineLevel="0" collapsed="false">
      <c r="B452" s="63"/>
      <c r="C452" s="43" t="s">
        <v>336</v>
      </c>
      <c r="D452" s="103" t="n">
        <v>925</v>
      </c>
      <c r="E452" s="70" t="s">
        <v>30</v>
      </c>
      <c r="F452" s="70" t="s">
        <v>17</v>
      </c>
      <c r="G452" s="78" t="n">
        <v>9900000000</v>
      </c>
      <c r="H452" s="74"/>
      <c r="I452" s="71" t="n">
        <f aca="false">SUM(J452:X452)</f>
        <v>500000</v>
      </c>
      <c r="J452" s="71" t="n">
        <f aca="false">J453</f>
        <v>0</v>
      </c>
      <c r="K452" s="71" t="n">
        <f aca="false">K453</f>
        <v>500000</v>
      </c>
      <c r="L452" s="71" t="n">
        <f aca="false">L453</f>
        <v>0</v>
      </c>
      <c r="M452" s="71" t="n">
        <f aca="false">M453</f>
        <v>0</v>
      </c>
      <c r="N452" s="71" t="n">
        <f aca="false">N453</f>
        <v>0</v>
      </c>
      <c r="O452" s="71" t="n">
        <f aca="false">O453</f>
        <v>0</v>
      </c>
      <c r="P452" s="71" t="n">
        <f aca="false">P453</f>
        <v>0</v>
      </c>
      <c r="Q452" s="71" t="n">
        <f aca="false">Q453</f>
        <v>0</v>
      </c>
      <c r="R452" s="71" t="n">
        <f aca="false">R453</f>
        <v>0</v>
      </c>
      <c r="S452" s="71" t="n">
        <f aca="false">S453</f>
        <v>0</v>
      </c>
      <c r="T452" s="71" t="n">
        <f aca="false">T453</f>
        <v>0</v>
      </c>
      <c r="U452" s="71" t="n">
        <f aca="false">U453</f>
        <v>0</v>
      </c>
      <c r="V452" s="71" t="n">
        <f aca="false">V453</f>
        <v>0</v>
      </c>
      <c r="W452" s="71" t="n">
        <f aca="false">W453</f>
        <v>0</v>
      </c>
      <c r="X452" s="71"/>
    </row>
    <row r="453" customFormat="false" ht="17.6" hidden="false" customHeight="false" outlineLevel="0" collapsed="false">
      <c r="B453" s="63"/>
      <c r="C453" s="43" t="s">
        <v>341</v>
      </c>
      <c r="D453" s="103" t="n">
        <v>925</v>
      </c>
      <c r="E453" s="70" t="s">
        <v>30</v>
      </c>
      <c r="F453" s="70" t="s">
        <v>17</v>
      </c>
      <c r="G453" s="78" t="n">
        <v>9900010910</v>
      </c>
      <c r="H453" s="74"/>
      <c r="I453" s="71" t="n">
        <f aca="false">SUM(J453:X453)</f>
        <v>500000</v>
      </c>
      <c r="J453" s="71" t="n">
        <f aca="false">J454</f>
        <v>0</v>
      </c>
      <c r="K453" s="71" t="n">
        <f aca="false">K454</f>
        <v>500000</v>
      </c>
      <c r="L453" s="71" t="n">
        <f aca="false">L454</f>
        <v>0</v>
      </c>
      <c r="M453" s="71" t="n">
        <f aca="false">M454</f>
        <v>0</v>
      </c>
      <c r="N453" s="71" t="n">
        <f aca="false">N454</f>
        <v>0</v>
      </c>
      <c r="O453" s="71" t="n">
        <f aca="false">O454</f>
        <v>0</v>
      </c>
      <c r="P453" s="71" t="n">
        <f aca="false">P454</f>
        <v>0</v>
      </c>
      <c r="Q453" s="71" t="n">
        <f aca="false">Q454</f>
        <v>0</v>
      </c>
      <c r="R453" s="71" t="n">
        <f aca="false">R454</f>
        <v>0</v>
      </c>
      <c r="S453" s="71" t="n">
        <f aca="false">S454</f>
        <v>0</v>
      </c>
      <c r="T453" s="71" t="n">
        <f aca="false">T454</f>
        <v>0</v>
      </c>
      <c r="U453" s="71" t="n">
        <f aca="false">U454</f>
        <v>0</v>
      </c>
      <c r="V453" s="71" t="n">
        <f aca="false">V454</f>
        <v>0</v>
      </c>
      <c r="W453" s="71" t="n">
        <f aca="false">W454</f>
        <v>0</v>
      </c>
      <c r="X453" s="71"/>
    </row>
    <row r="454" customFormat="false" ht="17.6" hidden="false" customHeight="false" outlineLevel="0" collapsed="false">
      <c r="B454" s="63"/>
      <c r="C454" s="43" t="s">
        <v>115</v>
      </c>
      <c r="D454" s="103" t="n">
        <v>925</v>
      </c>
      <c r="E454" s="70" t="s">
        <v>30</v>
      </c>
      <c r="F454" s="70" t="s">
        <v>17</v>
      </c>
      <c r="G454" s="78" t="n">
        <v>9900010910</v>
      </c>
      <c r="H454" s="74" t="n">
        <v>800</v>
      </c>
      <c r="I454" s="71" t="n">
        <f aca="false">SUM(J454:X454)</f>
        <v>500000</v>
      </c>
      <c r="K454" s="71" t="n">
        <v>500000</v>
      </c>
      <c r="L454" s="71" t="n">
        <v>0</v>
      </c>
      <c r="M454" s="71" t="n">
        <v>0</v>
      </c>
      <c r="N454" s="71" t="n">
        <v>0</v>
      </c>
      <c r="O454" s="71" t="n">
        <v>0</v>
      </c>
      <c r="P454" s="71" t="n">
        <v>0</v>
      </c>
      <c r="Q454" s="71" t="n">
        <v>0</v>
      </c>
      <c r="R454" s="71" t="n">
        <v>0</v>
      </c>
      <c r="S454" s="71" t="n">
        <v>0</v>
      </c>
      <c r="T454" s="71" t="n">
        <v>0</v>
      </c>
      <c r="U454" s="71" t="n">
        <v>0</v>
      </c>
      <c r="V454" s="71" t="n">
        <v>0</v>
      </c>
      <c r="W454" s="71" t="n">
        <v>0</v>
      </c>
      <c r="X454" s="71"/>
    </row>
    <row r="455" customFormat="false" ht="17.6" hidden="false" customHeight="false" outlineLevel="0" collapsed="false">
      <c r="B455" s="63"/>
      <c r="C455" s="43" t="s">
        <v>61</v>
      </c>
      <c r="D455" s="103" t="n">
        <v>925</v>
      </c>
      <c r="E455" s="70" t="s">
        <v>30</v>
      </c>
      <c r="F455" s="70" t="s">
        <v>19</v>
      </c>
      <c r="G455" s="78"/>
      <c r="H455" s="74"/>
      <c r="I455" s="71" t="n">
        <f aca="false">SUM(J455:X455)</f>
        <v>1131639964</v>
      </c>
      <c r="J455" s="71" t="n">
        <f aca="false">J456+J509+J501</f>
        <v>889570020</v>
      </c>
      <c r="K455" s="71" t="n">
        <f aca="false">K456+K509+K501</f>
        <v>52692480</v>
      </c>
      <c r="L455" s="71" t="n">
        <f aca="false">L456+L509+L501</f>
        <v>78234100</v>
      </c>
      <c r="M455" s="71" t="n">
        <f aca="false">M456+M509+M501</f>
        <v>17941104</v>
      </c>
      <c r="N455" s="71" t="n">
        <f aca="false">N456+N509+N501</f>
        <v>0</v>
      </c>
      <c r="O455" s="71" t="n">
        <f aca="false">O456+O509+O501</f>
        <v>0</v>
      </c>
      <c r="P455" s="71" t="n">
        <f aca="false">P456+P509+P501</f>
        <v>9701600</v>
      </c>
      <c r="Q455" s="71" t="n">
        <f aca="false">Q456+Q509+Q501</f>
        <v>0</v>
      </c>
      <c r="R455" s="71" t="n">
        <f aca="false">R456+R509+R501+R569</f>
        <v>14442900</v>
      </c>
      <c r="S455" s="71" t="n">
        <f aca="false">S456+S509+S501+S569</f>
        <v>6334800</v>
      </c>
      <c r="T455" s="71" t="n">
        <f aca="false">T456+T509+T501+T569</f>
        <v>0</v>
      </c>
      <c r="U455" s="71" t="n">
        <f aca="false">U456+U509+U501+U569</f>
        <v>300000</v>
      </c>
      <c r="V455" s="71" t="n">
        <f aca="false">V456+V509+V501+V569</f>
        <v>41262214</v>
      </c>
      <c r="W455" s="71" t="n">
        <f aca="false">W456+W509+W501+W569</f>
        <v>21160746</v>
      </c>
      <c r="X455" s="71" t="n">
        <f aca="false">X456+X509</f>
        <v>0</v>
      </c>
    </row>
    <row r="456" customFormat="false" ht="17.6" hidden="false" customHeight="false" outlineLevel="0" collapsed="false">
      <c r="B456" s="63"/>
      <c r="C456" s="128" t="s">
        <v>195</v>
      </c>
      <c r="D456" s="103" t="n">
        <v>925</v>
      </c>
      <c r="E456" s="70" t="s">
        <v>30</v>
      </c>
      <c r="F456" s="70" t="s">
        <v>19</v>
      </c>
      <c r="G456" s="78" t="n">
        <v>5800000000</v>
      </c>
      <c r="H456" s="74"/>
      <c r="I456" s="71" t="n">
        <f aca="false">SUM(J456:X456)</f>
        <v>1123068640</v>
      </c>
      <c r="J456" s="71" t="n">
        <f aca="false">J457</f>
        <v>884702620</v>
      </c>
      <c r="K456" s="71" t="n">
        <f aca="false">K457</f>
        <v>57059880</v>
      </c>
      <c r="L456" s="71" t="n">
        <f aca="false">L457</f>
        <v>78234100</v>
      </c>
      <c r="M456" s="71" t="n">
        <f aca="false">M457</f>
        <v>10073800</v>
      </c>
      <c r="N456" s="71" t="n">
        <f aca="false">N457</f>
        <v>0</v>
      </c>
      <c r="O456" s="71" t="n">
        <f aca="false">O457</f>
        <v>0</v>
      </c>
      <c r="P456" s="71" t="n">
        <f aca="false">P457</f>
        <v>9851600</v>
      </c>
      <c r="Q456" s="71" t="n">
        <f aca="false">Q457</f>
        <v>0</v>
      </c>
      <c r="R456" s="71" t="n">
        <f aca="false">R457</f>
        <v>14442900</v>
      </c>
      <c r="S456" s="71" t="n">
        <f aca="false">S457</f>
        <v>6334800</v>
      </c>
      <c r="T456" s="71" t="n">
        <f aca="false">T457</f>
        <v>0</v>
      </c>
      <c r="U456" s="71" t="n">
        <f aca="false">U457</f>
        <v>0</v>
      </c>
      <c r="V456" s="71" t="n">
        <f aca="false">V457</f>
        <v>41262214</v>
      </c>
      <c r="W456" s="71" t="n">
        <f aca="false">W457</f>
        <v>21106726</v>
      </c>
      <c r="X456" s="71" t="n">
        <f aca="false">X457</f>
        <v>0</v>
      </c>
    </row>
    <row r="457" customFormat="false" ht="17.6" hidden="false" customHeight="false" outlineLevel="0" collapsed="false">
      <c r="B457" s="63"/>
      <c r="C457" s="43" t="s">
        <v>196</v>
      </c>
      <c r="D457" s="103" t="n">
        <v>925</v>
      </c>
      <c r="E457" s="70" t="s">
        <v>30</v>
      </c>
      <c r="F457" s="70" t="s">
        <v>19</v>
      </c>
      <c r="G457" s="78" t="n">
        <v>5810000000</v>
      </c>
      <c r="H457" s="74"/>
      <c r="I457" s="71" t="n">
        <f aca="false">SUM(J457:X457)</f>
        <v>1123068640</v>
      </c>
      <c r="J457" s="71" t="n">
        <f aca="false">J462+J466+J468+J464+J470+J472+J493+J458+J478+J460+J476</f>
        <v>884702620</v>
      </c>
      <c r="K457" s="71" t="n">
        <f aca="false">K462+K466+K468+K464+K470+K472+K493+K458+K478+K460+K476</f>
        <v>57059880</v>
      </c>
      <c r="L457" s="71" t="n">
        <f aca="false">L462+L466+L468+L464+L470+L472+L493+L458+L478+L460+L476</f>
        <v>78234100</v>
      </c>
      <c r="M457" s="71" t="n">
        <f aca="false">M462+M466+M468+M464+M470+M472+M493+M458+M478+M460+M476+M498</f>
        <v>10073800</v>
      </c>
      <c r="N457" s="71" t="n">
        <f aca="false">N462+N466+N468+N464+N470+N472+N493+N458+N478+N460+N476+N498</f>
        <v>0</v>
      </c>
      <c r="O457" s="71" t="n">
        <f aca="false">O462+O466+O468+O464+O470+O472+O493+O458+O478+O460+O476+O498</f>
        <v>0</v>
      </c>
      <c r="P457" s="71" t="n">
        <f aca="false">P462+P466+P468+P464+P470+P472+P493+P458+P478+P460+P476+P498+P474</f>
        <v>9851600</v>
      </c>
      <c r="Q457" s="71" t="n">
        <f aca="false">Q462+Q466+Q468+Q464+Q470+Q472+Q493+Q458+Q478+Q460+Q476+Q498+Q474</f>
        <v>0</v>
      </c>
      <c r="R457" s="71" t="n">
        <f aca="false">R462+R466+R468+R464+R470+R472+R493+R458+R478+R460+R476+R498+R474</f>
        <v>14442900</v>
      </c>
      <c r="S457" s="71" t="n">
        <f aca="false">S462+S466+S468+S464+S470+S472+S493+S458+S478+S460+S476+S498+S474</f>
        <v>6334800</v>
      </c>
      <c r="T457" s="71" t="n">
        <f aca="false">T462+T466+T468+T464+T470+T472+T493+T458+T478+T460+T476+T498+T474</f>
        <v>0</v>
      </c>
      <c r="U457" s="71" t="n">
        <f aca="false">U462+U466+U468+U464+U470+U472+U493+U458+U478+U460+U476+U498+U474</f>
        <v>0</v>
      </c>
      <c r="V457" s="71" t="n">
        <f aca="false">V462+V466+V468+V464+V470+V472+V493+V458+V478+V460+V476+V498+V474</f>
        <v>41262214</v>
      </c>
      <c r="W457" s="71" t="n">
        <f aca="false">W462+W466+W468+W464+W470+W472+W493+W458+W478+W460+W476+W498+W474</f>
        <v>21106726</v>
      </c>
      <c r="X457" s="71" t="n">
        <f aca="false">X462+X466+X468+X464+X470+X472+X493+X458+X478+X460</f>
        <v>0</v>
      </c>
    </row>
    <row r="458" customFormat="false" ht="35.2" hidden="false" customHeight="true" outlineLevel="0" collapsed="false">
      <c r="B458" s="63"/>
      <c r="C458" s="43" t="s">
        <v>152</v>
      </c>
      <c r="D458" s="103" t="n">
        <v>925</v>
      </c>
      <c r="E458" s="70" t="s">
        <v>30</v>
      </c>
      <c r="F458" s="70" t="s">
        <v>19</v>
      </c>
      <c r="G458" s="78" t="n">
        <v>5810000590</v>
      </c>
      <c r="H458" s="74"/>
      <c r="I458" s="71" t="n">
        <f aca="false">SUM(J458:X458)</f>
        <v>148319910.28</v>
      </c>
      <c r="J458" s="71" t="n">
        <f aca="false">J459</f>
        <v>71996420</v>
      </c>
      <c r="K458" s="71" t="n">
        <f aca="false">K459</f>
        <v>61764980</v>
      </c>
      <c r="L458" s="71" t="n">
        <f aca="false">L459</f>
        <v>0</v>
      </c>
      <c r="M458" s="71" t="n">
        <f aca="false">M459</f>
        <v>2553400</v>
      </c>
      <c r="N458" s="71" t="n">
        <f aca="false">N459</f>
        <v>0</v>
      </c>
      <c r="O458" s="71" t="n">
        <f aca="false">O459</f>
        <v>0</v>
      </c>
      <c r="P458" s="71" t="n">
        <f aca="false">P459</f>
        <v>150000</v>
      </c>
      <c r="Q458" s="71" t="n">
        <f aca="false">Q459</f>
        <v>0</v>
      </c>
      <c r="R458" s="71" t="n">
        <f aca="false">R459</f>
        <v>373800</v>
      </c>
      <c r="S458" s="71" t="n">
        <f aca="false">S459</f>
        <v>4322964.28</v>
      </c>
      <c r="T458" s="71" t="n">
        <f aca="false">T459</f>
        <v>0</v>
      </c>
      <c r="U458" s="71" t="n">
        <f aca="false">U459</f>
        <v>0</v>
      </c>
      <c r="V458" s="71" t="n">
        <f aca="false">V459</f>
        <v>575000</v>
      </c>
      <c r="W458" s="71" t="n">
        <f aca="false">W459</f>
        <v>6583346</v>
      </c>
      <c r="X458" s="71" t="n">
        <f aca="false">X459</f>
        <v>0</v>
      </c>
    </row>
    <row r="459" customFormat="false" ht="35.2" hidden="false" customHeight="true" outlineLevel="0" collapsed="false">
      <c r="B459" s="63"/>
      <c r="C459" s="43" t="s">
        <v>198</v>
      </c>
      <c r="D459" s="103" t="n">
        <v>925</v>
      </c>
      <c r="E459" s="70" t="s">
        <v>30</v>
      </c>
      <c r="F459" s="70" t="s">
        <v>19</v>
      </c>
      <c r="G459" s="78" t="n">
        <v>5810000590</v>
      </c>
      <c r="H459" s="74" t="n">
        <v>600</v>
      </c>
      <c r="I459" s="71" t="n">
        <f aca="false">SUM(J459:X459)</f>
        <v>148319910.28</v>
      </c>
      <c r="J459" s="71" t="n">
        <v>71996420</v>
      </c>
      <c r="K459" s="71" t="n">
        <v>61764980</v>
      </c>
      <c r="L459" s="71" t="n">
        <v>0</v>
      </c>
      <c r="M459" s="71" t="n">
        <v>2553400</v>
      </c>
      <c r="N459" s="71" t="n">
        <v>0</v>
      </c>
      <c r="O459" s="71" t="n">
        <v>0</v>
      </c>
      <c r="P459" s="71" t="n">
        <v>150000</v>
      </c>
      <c r="Q459" s="71" t="n">
        <v>0</v>
      </c>
      <c r="R459" s="71" t="n">
        <v>373800</v>
      </c>
      <c r="S459" s="71" t="n">
        <v>4322964.28</v>
      </c>
      <c r="T459" s="71" t="n">
        <v>0</v>
      </c>
      <c r="U459" s="71" t="n">
        <v>0</v>
      </c>
      <c r="V459" s="71" t="n">
        <v>575000</v>
      </c>
      <c r="W459" s="71" t="n">
        <v>6583346</v>
      </c>
      <c r="X459" s="71" t="n">
        <v>0</v>
      </c>
    </row>
    <row r="460" customFormat="false" ht="17.6" hidden="false" customHeight="false" outlineLevel="0" collapsed="false">
      <c r="B460" s="63"/>
      <c r="C460" s="43" t="s">
        <v>197</v>
      </c>
      <c r="D460" s="103" t="n">
        <v>925</v>
      </c>
      <c r="E460" s="70" t="s">
        <v>30</v>
      </c>
      <c r="F460" s="70" t="s">
        <v>19</v>
      </c>
      <c r="G460" s="78" t="n">
        <v>5810009020</v>
      </c>
      <c r="H460" s="74"/>
      <c r="I460" s="71" t="n">
        <f aca="false">SUM(J460:X460)</f>
        <v>1158268.13</v>
      </c>
      <c r="J460" s="71" t="n">
        <f aca="false">J461</f>
        <v>61254800</v>
      </c>
      <c r="K460" s="71" t="n">
        <f aca="false">K461</f>
        <v>-59504800</v>
      </c>
      <c r="L460" s="71" t="n">
        <f aca="false">L461</f>
        <v>0</v>
      </c>
      <c r="M460" s="71" t="n">
        <f aca="false">M461</f>
        <v>0</v>
      </c>
      <c r="N460" s="71" t="n">
        <f aca="false">N461</f>
        <v>0</v>
      </c>
      <c r="O460" s="71" t="n">
        <f aca="false">O461</f>
        <v>0</v>
      </c>
      <c r="P460" s="71" t="n">
        <f aca="false">P461</f>
        <v>-891731.87</v>
      </c>
      <c r="Q460" s="71" t="n">
        <f aca="false">Q461</f>
        <v>0</v>
      </c>
      <c r="R460" s="71" t="n">
        <f aca="false">R461</f>
        <v>0</v>
      </c>
      <c r="S460" s="71" t="n">
        <f aca="false">S461</f>
        <v>0</v>
      </c>
      <c r="T460" s="71" t="n">
        <f aca="false">T461</f>
        <v>0</v>
      </c>
      <c r="U460" s="71" t="n">
        <f aca="false">U461</f>
        <v>0</v>
      </c>
      <c r="V460" s="71" t="n">
        <f aca="false">V461</f>
        <v>0</v>
      </c>
      <c r="W460" s="71" t="n">
        <f aca="false">W461</f>
        <v>300000</v>
      </c>
      <c r="X460" s="71" t="n">
        <f aca="false">X461</f>
        <v>0</v>
      </c>
    </row>
    <row r="461" customFormat="false" ht="35.2" hidden="false" customHeight="true" outlineLevel="0" collapsed="false">
      <c r="B461" s="63"/>
      <c r="C461" s="43" t="s">
        <v>198</v>
      </c>
      <c r="D461" s="103" t="n">
        <v>925</v>
      </c>
      <c r="E461" s="70" t="s">
        <v>30</v>
      </c>
      <c r="F461" s="70" t="s">
        <v>19</v>
      </c>
      <c r="G461" s="78" t="n">
        <v>5810009020</v>
      </c>
      <c r="H461" s="74" t="n">
        <v>600</v>
      </c>
      <c r="I461" s="71" t="n">
        <f aca="false">SUM(J461:X461)</f>
        <v>1158268.13</v>
      </c>
      <c r="J461" s="71" t="n">
        <v>61254800</v>
      </c>
      <c r="K461" s="71" t="n">
        <v>-59504800</v>
      </c>
      <c r="L461" s="71" t="n">
        <v>0</v>
      </c>
      <c r="M461" s="71" t="n">
        <v>0</v>
      </c>
      <c r="N461" s="71" t="n">
        <v>0</v>
      </c>
      <c r="O461" s="71" t="n">
        <v>0</v>
      </c>
      <c r="P461" s="71" t="n">
        <v>-891731.87</v>
      </c>
      <c r="Q461" s="71" t="n">
        <v>0</v>
      </c>
      <c r="R461" s="71" t="n">
        <v>0</v>
      </c>
      <c r="S461" s="71" t="n">
        <v>0</v>
      </c>
      <c r="T461" s="71" t="n">
        <v>0</v>
      </c>
      <c r="U461" s="71" t="n">
        <v>0</v>
      </c>
      <c r="V461" s="71" t="n">
        <v>0</v>
      </c>
      <c r="W461" s="71" t="n">
        <v>300000</v>
      </c>
      <c r="X461" s="71" t="n">
        <v>0</v>
      </c>
    </row>
    <row r="462" customFormat="false" ht="115.2" hidden="false" customHeight="true" outlineLevel="0" collapsed="false">
      <c r="B462" s="63"/>
      <c r="C462" s="83" t="s">
        <v>199</v>
      </c>
      <c r="D462" s="103" t="n">
        <v>925</v>
      </c>
      <c r="E462" s="70" t="s">
        <v>30</v>
      </c>
      <c r="F462" s="70" t="s">
        <v>19</v>
      </c>
      <c r="G462" s="78" t="n">
        <v>5810060820</v>
      </c>
      <c r="H462" s="74"/>
      <c r="I462" s="71" t="n">
        <f aca="false">SUM(J462:X462)</f>
        <v>3116000</v>
      </c>
      <c r="J462" s="71" t="n">
        <f aca="false">J463</f>
        <v>2057900</v>
      </c>
      <c r="K462" s="71" t="n">
        <f aca="false">K463</f>
        <v>-63200</v>
      </c>
      <c r="L462" s="71" t="n">
        <f aca="false">L463</f>
        <v>0</v>
      </c>
      <c r="M462" s="71" t="n">
        <f aca="false">M463</f>
        <v>0</v>
      </c>
      <c r="N462" s="71" t="n">
        <f aca="false">N463</f>
        <v>0</v>
      </c>
      <c r="O462" s="71" t="n">
        <f aca="false">O463</f>
        <v>0</v>
      </c>
      <c r="P462" s="71" t="n">
        <f aca="false">P463</f>
        <v>0</v>
      </c>
      <c r="Q462" s="71" t="n">
        <f aca="false">Q463</f>
        <v>0</v>
      </c>
      <c r="R462" s="71" t="n">
        <f aca="false">R463</f>
        <v>0</v>
      </c>
      <c r="S462" s="71" t="n">
        <f aca="false">S463</f>
        <v>0</v>
      </c>
      <c r="T462" s="71" t="n">
        <f aca="false">T463</f>
        <v>0</v>
      </c>
      <c r="U462" s="71" t="n">
        <f aca="false">U463</f>
        <v>0</v>
      </c>
      <c r="V462" s="71" t="n">
        <f aca="false">V463</f>
        <v>1121300</v>
      </c>
      <c r="W462" s="71" t="n">
        <f aca="false">W463</f>
        <v>0</v>
      </c>
      <c r="X462" s="71" t="n">
        <f aca="false">X463</f>
        <v>0</v>
      </c>
    </row>
    <row r="463" customFormat="false" ht="35.2" hidden="false" customHeight="true" outlineLevel="0" collapsed="false">
      <c r="B463" s="63"/>
      <c r="C463" s="43" t="s">
        <v>198</v>
      </c>
      <c r="D463" s="103" t="n">
        <v>925</v>
      </c>
      <c r="E463" s="70" t="s">
        <v>30</v>
      </c>
      <c r="F463" s="70" t="s">
        <v>19</v>
      </c>
      <c r="G463" s="78" t="n">
        <v>5810060820</v>
      </c>
      <c r="H463" s="74" t="n">
        <v>600</v>
      </c>
      <c r="I463" s="71" t="n">
        <f aca="false">SUM(J463:X463)</f>
        <v>3116000</v>
      </c>
      <c r="J463" s="71" t="n">
        <v>2057900</v>
      </c>
      <c r="K463" s="71" t="n">
        <v>-63200</v>
      </c>
      <c r="L463" s="71" t="n">
        <v>0</v>
      </c>
      <c r="M463" s="71" t="n">
        <v>0</v>
      </c>
      <c r="N463" s="71" t="n">
        <v>0</v>
      </c>
      <c r="O463" s="71" t="n">
        <v>0</v>
      </c>
      <c r="P463" s="71" t="n">
        <v>0</v>
      </c>
      <c r="Q463" s="71" t="n">
        <v>0</v>
      </c>
      <c r="R463" s="71" t="n">
        <v>0</v>
      </c>
      <c r="S463" s="71" t="n">
        <v>0</v>
      </c>
      <c r="T463" s="71" t="n">
        <v>0</v>
      </c>
      <c r="U463" s="71" t="n">
        <v>0</v>
      </c>
      <c r="V463" s="71" t="n">
        <v>1121300</v>
      </c>
      <c r="W463" s="71" t="n">
        <v>0</v>
      </c>
      <c r="X463" s="71" t="n">
        <v>0</v>
      </c>
    </row>
    <row r="464" customFormat="false" ht="67.2" hidden="false" customHeight="true" outlineLevel="0" collapsed="false">
      <c r="B464" s="63"/>
      <c r="C464" s="43" t="s">
        <v>200</v>
      </c>
      <c r="D464" s="103" t="n">
        <v>925</v>
      </c>
      <c r="E464" s="70" t="s">
        <v>30</v>
      </c>
      <c r="F464" s="70" t="s">
        <v>19</v>
      </c>
      <c r="G464" s="78" t="n">
        <v>5810060825</v>
      </c>
      <c r="H464" s="74"/>
      <c r="I464" s="71" t="n">
        <f aca="false">SUM(J464:X464)</f>
        <v>20600</v>
      </c>
      <c r="J464" s="71" t="n">
        <f aca="false">J465</f>
        <v>17900</v>
      </c>
      <c r="K464" s="71" t="n">
        <f aca="false">K465</f>
        <v>2700</v>
      </c>
      <c r="L464" s="71" t="n">
        <f aca="false">L465</f>
        <v>0</v>
      </c>
      <c r="M464" s="71" t="n">
        <f aca="false">M465</f>
        <v>0</v>
      </c>
      <c r="N464" s="71" t="n">
        <f aca="false">N465</f>
        <v>0</v>
      </c>
      <c r="O464" s="71" t="n">
        <f aca="false">O465</f>
        <v>0</v>
      </c>
      <c r="P464" s="71" t="n">
        <f aca="false">P465</f>
        <v>0</v>
      </c>
      <c r="Q464" s="71" t="n">
        <f aca="false">Q465</f>
        <v>0</v>
      </c>
      <c r="R464" s="71" t="n">
        <f aca="false">R465</f>
        <v>0</v>
      </c>
      <c r="S464" s="71" t="n">
        <f aca="false">S465</f>
        <v>0</v>
      </c>
      <c r="T464" s="71" t="n">
        <f aca="false">T465</f>
        <v>0</v>
      </c>
      <c r="U464" s="71" t="n">
        <f aca="false">U465</f>
        <v>0</v>
      </c>
      <c r="V464" s="71" t="n">
        <f aca="false">V465</f>
        <v>0</v>
      </c>
      <c r="W464" s="71" t="n">
        <f aca="false">W465</f>
        <v>0</v>
      </c>
      <c r="X464" s="71" t="n">
        <f aca="false">X465</f>
        <v>0</v>
      </c>
    </row>
    <row r="465" customFormat="false" ht="35.2" hidden="false" customHeight="true" outlineLevel="0" collapsed="false">
      <c r="B465" s="63"/>
      <c r="C465" s="43" t="s">
        <v>198</v>
      </c>
      <c r="D465" s="103" t="n">
        <v>925</v>
      </c>
      <c r="E465" s="70" t="s">
        <v>30</v>
      </c>
      <c r="F465" s="70" t="s">
        <v>19</v>
      </c>
      <c r="G465" s="78" t="n">
        <v>5810060825</v>
      </c>
      <c r="H465" s="74" t="n">
        <v>600</v>
      </c>
      <c r="I465" s="71" t="n">
        <f aca="false">SUM(J465:X465)</f>
        <v>20600</v>
      </c>
      <c r="J465" s="71" t="n">
        <v>17900</v>
      </c>
      <c r="K465" s="71" t="n">
        <v>2700</v>
      </c>
      <c r="L465" s="71" t="n">
        <v>0</v>
      </c>
      <c r="M465" s="71" t="n">
        <v>0</v>
      </c>
      <c r="N465" s="71" t="n">
        <v>0</v>
      </c>
      <c r="O465" s="71" t="n">
        <v>0</v>
      </c>
      <c r="P465" s="71" t="n">
        <v>0</v>
      </c>
      <c r="Q465" s="71" t="n">
        <v>0</v>
      </c>
      <c r="R465" s="71" t="n">
        <v>0</v>
      </c>
      <c r="S465" s="71" t="n">
        <v>0</v>
      </c>
      <c r="T465" s="71" t="n">
        <v>0</v>
      </c>
      <c r="U465" s="71" t="n">
        <v>0</v>
      </c>
      <c r="V465" s="71" t="n">
        <v>0</v>
      </c>
      <c r="W465" s="71" t="n">
        <v>0</v>
      </c>
      <c r="X465" s="71" t="n">
        <v>0</v>
      </c>
    </row>
    <row r="466" customFormat="false" ht="81.6" hidden="false" customHeight="false" outlineLevel="0" collapsed="false">
      <c r="B466" s="63"/>
      <c r="C466" s="43" t="s">
        <v>201</v>
      </c>
      <c r="D466" s="103" t="n">
        <v>925</v>
      </c>
      <c r="E466" s="70" t="s">
        <v>30</v>
      </c>
      <c r="F466" s="70" t="s">
        <v>19</v>
      </c>
      <c r="G466" s="78" t="n">
        <v>5810060860</v>
      </c>
      <c r="H466" s="74"/>
      <c r="I466" s="71" t="n">
        <f aca="false">SUM(J466:X466)</f>
        <v>765353100</v>
      </c>
      <c r="J466" s="71" t="n">
        <f aca="false">J467</f>
        <v>587365600</v>
      </c>
      <c r="K466" s="71" t="n">
        <f aca="false">K467</f>
        <v>61683500</v>
      </c>
      <c r="L466" s="71" t="n">
        <f aca="false">L467</f>
        <v>69538800</v>
      </c>
      <c r="M466" s="71" t="n">
        <f aca="false">M467</f>
        <v>-176200</v>
      </c>
      <c r="N466" s="71" t="n">
        <f aca="false">N467</f>
        <v>0</v>
      </c>
      <c r="O466" s="71" t="n">
        <f aca="false">O467</f>
        <v>0</v>
      </c>
      <c r="P466" s="71" t="n">
        <f aca="false">P467</f>
        <v>3745900</v>
      </c>
      <c r="Q466" s="71" t="n">
        <f aca="false">Q467</f>
        <v>0</v>
      </c>
      <c r="R466" s="71" t="n">
        <f aca="false">R467</f>
        <v>0</v>
      </c>
      <c r="S466" s="71" t="n">
        <f aca="false">S467</f>
        <v>0</v>
      </c>
      <c r="T466" s="71" t="n">
        <f aca="false">T467</f>
        <v>0</v>
      </c>
      <c r="U466" s="71" t="n">
        <f aca="false">U467</f>
        <v>0</v>
      </c>
      <c r="V466" s="71" t="n">
        <f aca="false">V467</f>
        <v>35565500</v>
      </c>
      <c r="W466" s="71" t="n">
        <f aca="false">W467</f>
        <v>7630000</v>
      </c>
      <c r="X466" s="71" t="n">
        <f aca="false">X467</f>
        <v>0</v>
      </c>
    </row>
    <row r="467" customFormat="false" ht="35.2" hidden="false" customHeight="true" outlineLevel="0" collapsed="false">
      <c r="B467" s="63"/>
      <c r="C467" s="43" t="s">
        <v>198</v>
      </c>
      <c r="D467" s="103" t="n">
        <v>925</v>
      </c>
      <c r="E467" s="70" t="s">
        <v>30</v>
      </c>
      <c r="F467" s="70" t="s">
        <v>19</v>
      </c>
      <c r="G467" s="78" t="n">
        <v>5810060860</v>
      </c>
      <c r="H467" s="74" t="n">
        <v>600</v>
      </c>
      <c r="I467" s="71" t="n">
        <f aca="false">SUM(J467:X467)</f>
        <v>765353100</v>
      </c>
      <c r="J467" s="71" t="n">
        <v>587365600</v>
      </c>
      <c r="K467" s="71" t="n">
        <v>61683500</v>
      </c>
      <c r="L467" s="71" t="n">
        <v>69538800</v>
      </c>
      <c r="M467" s="71" t="n">
        <v>-176200</v>
      </c>
      <c r="N467" s="71" t="n">
        <v>0</v>
      </c>
      <c r="O467" s="71" t="n">
        <v>0</v>
      </c>
      <c r="P467" s="71" t="n">
        <v>3745900</v>
      </c>
      <c r="Q467" s="71" t="n">
        <v>0</v>
      </c>
      <c r="R467" s="71" t="n">
        <v>0</v>
      </c>
      <c r="S467" s="71" t="n">
        <v>0</v>
      </c>
      <c r="T467" s="71" t="n">
        <v>0</v>
      </c>
      <c r="U467" s="71" t="n">
        <v>0</v>
      </c>
      <c r="V467" s="71" t="n">
        <v>35565500</v>
      </c>
      <c r="W467" s="71" t="n">
        <v>7630000</v>
      </c>
      <c r="X467" s="71" t="n">
        <v>0</v>
      </c>
    </row>
    <row r="468" customFormat="false" ht="51.2" hidden="false" customHeight="true" outlineLevel="0" collapsed="false">
      <c r="B468" s="63"/>
      <c r="C468" s="43" t="s">
        <v>203</v>
      </c>
      <c r="D468" s="103" t="n">
        <v>925</v>
      </c>
      <c r="E468" s="70" t="s">
        <v>30</v>
      </c>
      <c r="F468" s="70" t="s">
        <v>19</v>
      </c>
      <c r="G468" s="78" t="n">
        <v>5810062370</v>
      </c>
      <c r="H468" s="74"/>
      <c r="I468" s="71" t="n">
        <f aca="false">SUM(J468:X468)</f>
        <v>2461500</v>
      </c>
      <c r="J468" s="71" t="n">
        <f aca="false">J469</f>
        <v>3106100</v>
      </c>
      <c r="K468" s="71" t="n">
        <f aca="false">K469</f>
        <v>-547600</v>
      </c>
      <c r="L468" s="71" t="n">
        <f aca="false">L469</f>
        <v>0</v>
      </c>
      <c r="M468" s="71" t="n">
        <f aca="false">M469</f>
        <v>0</v>
      </c>
      <c r="N468" s="71" t="n">
        <f aca="false">N469</f>
        <v>0</v>
      </c>
      <c r="O468" s="71" t="n">
        <f aca="false">O469</f>
        <v>0</v>
      </c>
      <c r="P468" s="71" t="n">
        <f aca="false">P469</f>
        <v>0</v>
      </c>
      <c r="Q468" s="71" t="n">
        <f aca="false">Q469</f>
        <v>0</v>
      </c>
      <c r="R468" s="71" t="n">
        <f aca="false">R469</f>
        <v>0</v>
      </c>
      <c r="S468" s="71" t="n">
        <f aca="false">S469</f>
        <v>0</v>
      </c>
      <c r="T468" s="71" t="n">
        <f aca="false">T469</f>
        <v>0</v>
      </c>
      <c r="U468" s="71" t="n">
        <f aca="false">U469</f>
        <v>0</v>
      </c>
      <c r="V468" s="71" t="n">
        <f aca="false">V469</f>
        <v>-97000</v>
      </c>
      <c r="W468" s="71" t="n">
        <f aca="false">W469</f>
        <v>0</v>
      </c>
      <c r="X468" s="71" t="n">
        <f aca="false">X469</f>
        <v>0</v>
      </c>
    </row>
    <row r="469" customFormat="false" ht="35.2" hidden="false" customHeight="true" outlineLevel="0" collapsed="false">
      <c r="B469" s="63"/>
      <c r="C469" s="43" t="s">
        <v>198</v>
      </c>
      <c r="D469" s="103" t="n">
        <v>925</v>
      </c>
      <c r="E469" s="70" t="s">
        <v>30</v>
      </c>
      <c r="F469" s="70" t="s">
        <v>19</v>
      </c>
      <c r="G469" s="78" t="n">
        <v>5810062370</v>
      </c>
      <c r="H469" s="74" t="n">
        <v>600</v>
      </c>
      <c r="I469" s="71" t="n">
        <f aca="false">SUM(J469:X469)</f>
        <v>2461500</v>
      </c>
      <c r="J469" s="71" t="n">
        <v>3106100</v>
      </c>
      <c r="K469" s="71" t="n">
        <v>-547600</v>
      </c>
      <c r="L469" s="71" t="n">
        <v>0</v>
      </c>
      <c r="M469" s="71" t="n">
        <v>0</v>
      </c>
      <c r="N469" s="71" t="n">
        <v>0</v>
      </c>
      <c r="O469" s="71" t="n">
        <v>0</v>
      </c>
      <c r="P469" s="71" t="n">
        <v>0</v>
      </c>
      <c r="Q469" s="71" t="n">
        <v>0</v>
      </c>
      <c r="R469" s="71" t="n">
        <v>0</v>
      </c>
      <c r="S469" s="71" t="n">
        <v>0</v>
      </c>
      <c r="T469" s="71" t="n">
        <v>0</v>
      </c>
      <c r="U469" s="71" t="n">
        <v>0</v>
      </c>
      <c r="V469" s="71" t="n">
        <v>-97000</v>
      </c>
      <c r="W469" s="71" t="n">
        <v>0</v>
      </c>
      <c r="X469" s="71" t="n">
        <v>0</v>
      </c>
    </row>
    <row r="470" customFormat="false" ht="35.2" hidden="true" customHeight="true" outlineLevel="0" collapsed="false">
      <c r="B470" s="63"/>
      <c r="C470" s="43" t="s">
        <v>202</v>
      </c>
      <c r="D470" s="103" t="n">
        <v>925</v>
      </c>
      <c r="E470" s="70" t="s">
        <v>30</v>
      </c>
      <c r="F470" s="70" t="s">
        <v>19</v>
      </c>
      <c r="G470" s="78" t="n">
        <v>5810060865</v>
      </c>
      <c r="H470" s="74"/>
      <c r="I470" s="71" t="n">
        <f aca="false">SUM(J470:X470)</f>
        <v>0</v>
      </c>
      <c r="J470" s="71" t="n">
        <f aca="false">J471</f>
        <v>0</v>
      </c>
      <c r="K470" s="71" t="n">
        <f aca="false">K471</f>
        <v>0</v>
      </c>
      <c r="L470" s="71" t="n">
        <f aca="false">L471</f>
        <v>0</v>
      </c>
      <c r="M470" s="71" t="n">
        <f aca="false">M471</f>
        <v>0</v>
      </c>
      <c r="N470" s="71" t="n">
        <f aca="false">N471</f>
        <v>0</v>
      </c>
      <c r="O470" s="71" t="n">
        <f aca="false">O471</f>
        <v>0</v>
      </c>
      <c r="P470" s="71" t="n">
        <f aca="false">P471</f>
        <v>0</v>
      </c>
      <c r="Q470" s="71" t="n">
        <f aca="false">Q471</f>
        <v>0</v>
      </c>
      <c r="R470" s="71" t="n">
        <f aca="false">R471</f>
        <v>0</v>
      </c>
      <c r="S470" s="71" t="n">
        <f aca="false">S471</f>
        <v>0</v>
      </c>
      <c r="T470" s="71" t="n">
        <f aca="false">T471</f>
        <v>0</v>
      </c>
      <c r="U470" s="71" t="n">
        <f aca="false">U471</f>
        <v>0</v>
      </c>
      <c r="V470" s="71" t="n">
        <f aca="false">V471</f>
        <v>0</v>
      </c>
      <c r="W470" s="71" t="n">
        <f aca="false">W471</f>
        <v>0</v>
      </c>
      <c r="X470" s="71" t="n">
        <f aca="false">X471</f>
        <v>0</v>
      </c>
    </row>
    <row r="471" customFormat="false" ht="35.2" hidden="true" customHeight="true" outlineLevel="0" collapsed="false">
      <c r="B471" s="63"/>
      <c r="C471" s="43" t="s">
        <v>198</v>
      </c>
      <c r="D471" s="103" t="n">
        <v>925</v>
      </c>
      <c r="E471" s="70" t="s">
        <v>30</v>
      </c>
      <c r="F471" s="70" t="s">
        <v>19</v>
      </c>
      <c r="G471" s="78" t="n">
        <v>5810060865</v>
      </c>
      <c r="H471" s="74" t="n">
        <v>600</v>
      </c>
      <c r="I471" s="71" t="n">
        <f aca="false">SUM(J471:X471)</f>
        <v>0</v>
      </c>
      <c r="X471" s="71"/>
    </row>
    <row r="472" customFormat="false" ht="147.2" hidden="false" customHeight="true" outlineLevel="0" collapsed="false">
      <c r="B472" s="63"/>
      <c r="C472" s="43" t="s">
        <v>204</v>
      </c>
      <c r="D472" s="103" t="n">
        <v>925</v>
      </c>
      <c r="E472" s="70" t="s">
        <v>30</v>
      </c>
      <c r="F472" s="70" t="s">
        <v>19</v>
      </c>
      <c r="G472" s="78" t="n">
        <v>5810062500</v>
      </c>
      <c r="H472" s="74"/>
      <c r="I472" s="71" t="n">
        <f aca="false">SUM(J472:X472)</f>
        <v>4673500</v>
      </c>
      <c r="J472" s="71" t="n">
        <f aca="false">J473</f>
        <v>4164600</v>
      </c>
      <c r="K472" s="71" t="n">
        <f aca="false">K473</f>
        <v>508900</v>
      </c>
      <c r="L472" s="71" t="n">
        <f aca="false">L473</f>
        <v>0</v>
      </c>
      <c r="M472" s="71" t="n">
        <f aca="false">M473</f>
        <v>0</v>
      </c>
      <c r="N472" s="71" t="n">
        <f aca="false">N473</f>
        <v>0</v>
      </c>
      <c r="O472" s="71" t="n">
        <f aca="false">O473</f>
        <v>0</v>
      </c>
      <c r="P472" s="71" t="n">
        <f aca="false">P473</f>
        <v>0</v>
      </c>
      <c r="Q472" s="71" t="n">
        <f aca="false">Q473</f>
        <v>0</v>
      </c>
      <c r="R472" s="71" t="n">
        <f aca="false">R473</f>
        <v>0</v>
      </c>
      <c r="S472" s="71" t="n">
        <f aca="false">S473</f>
        <v>0</v>
      </c>
      <c r="T472" s="71" t="n">
        <f aca="false">T473</f>
        <v>0</v>
      </c>
      <c r="U472" s="71" t="n">
        <f aca="false">U473</f>
        <v>0</v>
      </c>
      <c r="V472" s="71" t="n">
        <f aca="false">V473</f>
        <v>0</v>
      </c>
      <c r="W472" s="71" t="n">
        <f aca="false">W473</f>
        <v>0</v>
      </c>
      <c r="X472" s="71" t="n">
        <f aca="false">X473</f>
        <v>0</v>
      </c>
    </row>
    <row r="473" customFormat="false" ht="35.2" hidden="false" customHeight="true" outlineLevel="0" collapsed="false">
      <c r="B473" s="63"/>
      <c r="C473" s="43" t="s">
        <v>198</v>
      </c>
      <c r="D473" s="103" t="n">
        <v>925</v>
      </c>
      <c r="E473" s="70" t="s">
        <v>30</v>
      </c>
      <c r="F473" s="70" t="s">
        <v>19</v>
      </c>
      <c r="G473" s="78" t="n">
        <v>5810062500</v>
      </c>
      <c r="H473" s="74" t="n">
        <v>600</v>
      </c>
      <c r="I473" s="71" t="n">
        <f aca="false">SUM(J473:X473)</f>
        <v>4673500</v>
      </c>
      <c r="J473" s="71" t="n">
        <v>4164600</v>
      </c>
      <c r="K473" s="71" t="n">
        <v>508900</v>
      </c>
      <c r="L473" s="71" t="n">
        <v>0</v>
      </c>
      <c r="M473" s="71" t="n">
        <v>0</v>
      </c>
      <c r="N473" s="71" t="n">
        <v>0</v>
      </c>
      <c r="O473" s="71" t="n">
        <v>0</v>
      </c>
      <c r="P473" s="71" t="n">
        <v>0</v>
      </c>
      <c r="Q473" s="71" t="n">
        <v>0</v>
      </c>
      <c r="R473" s="71" t="n">
        <v>0</v>
      </c>
      <c r="S473" s="71" t="n">
        <v>0</v>
      </c>
      <c r="T473" s="71" t="n">
        <v>0</v>
      </c>
      <c r="U473" s="71" t="n">
        <v>0</v>
      </c>
      <c r="V473" s="71" t="n">
        <v>0</v>
      </c>
      <c r="W473" s="71" t="n">
        <v>0</v>
      </c>
      <c r="X473" s="71" t="n">
        <v>0</v>
      </c>
    </row>
    <row r="474" customFormat="false" ht="35.2" hidden="false" customHeight="true" outlineLevel="0" collapsed="false">
      <c r="B474" s="63"/>
      <c r="C474" s="43" t="s">
        <v>205</v>
      </c>
      <c r="D474" s="103" t="n">
        <v>925</v>
      </c>
      <c r="E474" s="70" t="s">
        <v>30</v>
      </c>
      <c r="F474" s="70" t="s">
        <v>19</v>
      </c>
      <c r="G474" s="78" t="n">
        <v>5810062980</v>
      </c>
      <c r="H474" s="74"/>
      <c r="I474" s="71" t="n">
        <f aca="false">SUM(J474:X474)</f>
        <v>4400000</v>
      </c>
      <c r="P474" s="71" t="n">
        <f aca="false">P475</f>
        <v>4400000</v>
      </c>
      <c r="Q474" s="71" t="n">
        <f aca="false">Q475</f>
        <v>0</v>
      </c>
      <c r="R474" s="71" t="n">
        <f aca="false">R475</f>
        <v>0</v>
      </c>
      <c r="S474" s="71" t="n">
        <f aca="false">S475</f>
        <v>0</v>
      </c>
      <c r="T474" s="71" t="n">
        <f aca="false">T475</f>
        <v>0</v>
      </c>
      <c r="U474" s="71" t="n">
        <f aca="false">U475</f>
        <v>0</v>
      </c>
      <c r="V474" s="71" t="n">
        <f aca="false">V475</f>
        <v>0</v>
      </c>
      <c r="W474" s="71" t="n">
        <f aca="false">W475</f>
        <v>0</v>
      </c>
      <c r="X474" s="71"/>
    </row>
    <row r="475" customFormat="false" ht="35.2" hidden="false" customHeight="true" outlineLevel="0" collapsed="false">
      <c r="B475" s="63"/>
      <c r="C475" s="43" t="s">
        <v>198</v>
      </c>
      <c r="D475" s="103" t="n">
        <v>925</v>
      </c>
      <c r="E475" s="70" t="s">
        <v>30</v>
      </c>
      <c r="F475" s="70" t="s">
        <v>19</v>
      </c>
      <c r="G475" s="78" t="n">
        <v>5810062980</v>
      </c>
      <c r="H475" s="74" t="n">
        <v>600</v>
      </c>
      <c r="I475" s="71" t="n">
        <f aca="false">SUM(J475:X475)</f>
        <v>4400000</v>
      </c>
      <c r="P475" s="71" t="n">
        <v>4400000</v>
      </c>
      <c r="Q475" s="71" t="n">
        <v>0</v>
      </c>
      <c r="R475" s="71" t="n">
        <v>0</v>
      </c>
      <c r="S475" s="71" t="n">
        <v>0</v>
      </c>
      <c r="T475" s="71" t="n">
        <v>0</v>
      </c>
      <c r="U475" s="71" t="n">
        <v>0</v>
      </c>
      <c r="V475" s="71" t="n">
        <v>0</v>
      </c>
      <c r="W475" s="71" t="n">
        <v>0</v>
      </c>
      <c r="X475" s="71"/>
    </row>
    <row r="476" customFormat="false" ht="99.2" hidden="false" customHeight="true" outlineLevel="0" collapsed="false">
      <c r="B476" s="63"/>
      <c r="C476" s="43" t="s">
        <v>206</v>
      </c>
      <c r="D476" s="103" t="n">
        <v>925</v>
      </c>
      <c r="E476" s="70" t="s">
        <v>30</v>
      </c>
      <c r="F476" s="70" t="s">
        <v>19</v>
      </c>
      <c r="G476" s="78" t="n">
        <v>5810063540</v>
      </c>
      <c r="H476" s="74"/>
      <c r="I476" s="71" t="n">
        <f aca="false">SUM(J476:X476)</f>
        <v>2171300</v>
      </c>
      <c r="J476" s="71" t="n">
        <f aca="false">J477</f>
        <v>791500</v>
      </c>
      <c r="K476" s="71" t="n">
        <f aca="false">K477</f>
        <v>828000</v>
      </c>
      <c r="L476" s="71" t="n">
        <f aca="false">L477</f>
        <v>0</v>
      </c>
      <c r="M476" s="71" t="n">
        <f aca="false">M477</f>
        <v>0</v>
      </c>
      <c r="N476" s="71" t="n">
        <f aca="false">N477</f>
        <v>0</v>
      </c>
      <c r="O476" s="71" t="n">
        <f aca="false">O477</f>
        <v>0</v>
      </c>
      <c r="P476" s="71" t="n">
        <f aca="false">P477</f>
        <v>0</v>
      </c>
      <c r="Q476" s="71" t="n">
        <f aca="false">Q477</f>
        <v>0</v>
      </c>
      <c r="R476" s="71" t="n">
        <f aca="false">R477</f>
        <v>0</v>
      </c>
      <c r="S476" s="71" t="n">
        <f aca="false">S477</f>
        <v>0</v>
      </c>
      <c r="T476" s="71" t="n">
        <f aca="false">T477</f>
        <v>0</v>
      </c>
      <c r="U476" s="71" t="n">
        <f aca="false">U477</f>
        <v>0</v>
      </c>
      <c r="V476" s="71" t="n">
        <f aca="false">V477</f>
        <v>551800</v>
      </c>
      <c r="W476" s="71" t="n">
        <f aca="false">W477</f>
        <v>0</v>
      </c>
      <c r="X476" s="71"/>
    </row>
    <row r="477" customFormat="false" ht="35.2" hidden="false" customHeight="true" outlineLevel="0" collapsed="false">
      <c r="B477" s="63"/>
      <c r="C477" s="43" t="s">
        <v>198</v>
      </c>
      <c r="D477" s="103" t="n">
        <v>925</v>
      </c>
      <c r="E477" s="70" t="s">
        <v>30</v>
      </c>
      <c r="F477" s="70" t="s">
        <v>19</v>
      </c>
      <c r="G477" s="78" t="n">
        <v>5810063540</v>
      </c>
      <c r="H477" s="74" t="n">
        <v>600</v>
      </c>
      <c r="I477" s="71" t="n">
        <f aca="false">SUM(J477:X477)</f>
        <v>2171300</v>
      </c>
      <c r="J477" s="71" t="n">
        <v>791500</v>
      </c>
      <c r="K477" s="71" t="n">
        <v>828000</v>
      </c>
      <c r="L477" s="71" t="n">
        <v>0</v>
      </c>
      <c r="M477" s="71" t="n">
        <v>0</v>
      </c>
      <c r="N477" s="71" t="n">
        <v>0</v>
      </c>
      <c r="O477" s="71" t="n">
        <v>0</v>
      </c>
      <c r="P477" s="71" t="n">
        <v>0</v>
      </c>
      <c r="Q477" s="71" t="n">
        <v>0</v>
      </c>
      <c r="R477" s="71" t="n">
        <v>0</v>
      </c>
      <c r="S477" s="71" t="n">
        <v>0</v>
      </c>
      <c r="T477" s="71" t="n">
        <v>0</v>
      </c>
      <c r="U477" s="71" t="n">
        <v>0</v>
      </c>
      <c r="V477" s="71" t="n">
        <v>551800</v>
      </c>
      <c r="W477" s="71" t="n">
        <v>0</v>
      </c>
      <c r="X477" s="71"/>
    </row>
    <row r="478" customFormat="false" ht="35.2" hidden="false" customHeight="true" outlineLevel="0" collapsed="false">
      <c r="B478" s="63"/>
      <c r="C478" s="43" t="s">
        <v>207</v>
      </c>
      <c r="D478" s="103" t="n">
        <v>925</v>
      </c>
      <c r="E478" s="70" t="s">
        <v>30</v>
      </c>
      <c r="F478" s="70" t="s">
        <v>19</v>
      </c>
      <c r="G478" s="78" t="n">
        <v>5810100000</v>
      </c>
      <c r="H478" s="74"/>
      <c r="I478" s="71" t="n">
        <f aca="false">SUM(J478:X478)</f>
        <v>183697861.59</v>
      </c>
      <c r="J478" s="71" t="n">
        <f aca="false">J485+J481+J479+J483+J489+J491</f>
        <v>153947800</v>
      </c>
      <c r="K478" s="71" t="n">
        <f aca="false">K485+K481+K479+K491+K483</f>
        <v>-7612600</v>
      </c>
      <c r="L478" s="71" t="n">
        <f aca="false">L485+L481+L479+L491+L483</f>
        <v>8695300</v>
      </c>
      <c r="M478" s="71" t="n">
        <f aca="false">M485+M481+M479+M491+M483</f>
        <v>0</v>
      </c>
      <c r="N478" s="71" t="n">
        <f aca="false">N485+N481+N479+N491+N483</f>
        <v>0</v>
      </c>
      <c r="O478" s="71" t="n">
        <f aca="false">O485+O481+O479+O491+O483</f>
        <v>0</v>
      </c>
      <c r="P478" s="71" t="n">
        <f aca="false">P485+P481+P479+P491+P483</f>
        <v>2447431.87</v>
      </c>
      <c r="Q478" s="71" t="n">
        <f aca="false">Q485+Q481+Q479+Q491+Q483</f>
        <v>0</v>
      </c>
      <c r="R478" s="71" t="n">
        <f aca="false">R485+R481+R479+R491+R483+R487+R489</f>
        <v>14069100</v>
      </c>
      <c r="S478" s="71" t="n">
        <f aca="false">S485+S481+S479+S491+S483+S487+S489</f>
        <v>2011835.72</v>
      </c>
      <c r="T478" s="71" t="n">
        <f aca="false">T485+T481+T479+T491+T483+T487+T489</f>
        <v>0</v>
      </c>
      <c r="U478" s="71" t="n">
        <f aca="false">U485+U481+U479+U491+U483+U487+U489</f>
        <v>0</v>
      </c>
      <c r="V478" s="71" t="n">
        <f aca="false">V485+V481+V479+V491+V483+V487+V489</f>
        <v>3545614</v>
      </c>
      <c r="W478" s="71" t="n">
        <f aca="false">W485+W481+W479+W491+W483+W487+W489</f>
        <v>6593380</v>
      </c>
      <c r="X478" s="71" t="n">
        <f aca="false">X485+X481</f>
        <v>0</v>
      </c>
    </row>
    <row r="479" customFormat="false" ht="35.2" hidden="false" customHeight="true" outlineLevel="0" collapsed="false">
      <c r="B479" s="63"/>
      <c r="C479" s="43" t="s">
        <v>207</v>
      </c>
      <c r="D479" s="103" t="n">
        <v>925</v>
      </c>
      <c r="E479" s="70" t="s">
        <v>30</v>
      </c>
      <c r="F479" s="70" t="s">
        <v>19</v>
      </c>
      <c r="G479" s="78" t="n">
        <v>5810100590</v>
      </c>
      <c r="H479" s="74"/>
      <c r="I479" s="71" t="n">
        <f aca="false">SUM(J479:X479)</f>
        <v>27020061.59</v>
      </c>
      <c r="J479" s="71" t="n">
        <f aca="false">J480</f>
        <v>12185800</v>
      </c>
      <c r="K479" s="71" t="n">
        <f aca="false">K480</f>
        <v>1814200</v>
      </c>
      <c r="L479" s="71" t="n">
        <f aca="false">L480</f>
        <v>-195000</v>
      </c>
      <c r="M479" s="71" t="n">
        <f aca="false">M480</f>
        <v>0</v>
      </c>
      <c r="N479" s="71" t="n">
        <f aca="false">N480</f>
        <v>0</v>
      </c>
      <c r="O479" s="71" t="n">
        <f aca="false">O480</f>
        <v>0</v>
      </c>
      <c r="P479" s="71" t="n">
        <f aca="false">P480</f>
        <v>2447431.87</v>
      </c>
      <c r="Q479" s="71" t="n">
        <f aca="false">Q480</f>
        <v>0</v>
      </c>
      <c r="R479" s="71" t="n">
        <f aca="false">R480</f>
        <v>700000</v>
      </c>
      <c r="S479" s="71" t="n">
        <f aca="false">S480</f>
        <v>2011835.72</v>
      </c>
      <c r="T479" s="71" t="n">
        <f aca="false">T480</f>
        <v>0</v>
      </c>
      <c r="U479" s="71" t="n">
        <f aca="false">U480</f>
        <v>0</v>
      </c>
      <c r="V479" s="71" t="n">
        <f aca="false">V480</f>
        <v>1462414</v>
      </c>
      <c r="W479" s="71" t="n">
        <f aca="false">W480</f>
        <v>6593380</v>
      </c>
      <c r="X479" s="71"/>
    </row>
    <row r="480" customFormat="false" ht="35.2" hidden="false" customHeight="true" outlineLevel="0" collapsed="false">
      <c r="B480" s="63"/>
      <c r="C480" s="43" t="s">
        <v>198</v>
      </c>
      <c r="D480" s="103" t="n">
        <v>925</v>
      </c>
      <c r="E480" s="70" t="s">
        <v>30</v>
      </c>
      <c r="F480" s="70" t="s">
        <v>19</v>
      </c>
      <c r="G480" s="78" t="n">
        <v>5810100590</v>
      </c>
      <c r="H480" s="74" t="n">
        <v>600</v>
      </c>
      <c r="I480" s="71" t="n">
        <f aca="false">SUM(J480:X480)</f>
        <v>27020061.59</v>
      </c>
      <c r="J480" s="71" t="n">
        <v>12185800</v>
      </c>
      <c r="K480" s="71" t="n">
        <v>1814200</v>
      </c>
      <c r="L480" s="71" t="n">
        <v>-195000</v>
      </c>
      <c r="P480" s="71" t="n">
        <v>2447431.87</v>
      </c>
      <c r="Q480" s="71" t="n">
        <v>0</v>
      </c>
      <c r="R480" s="71" t="n">
        <v>700000</v>
      </c>
      <c r="S480" s="71" t="n">
        <v>2011835.72</v>
      </c>
      <c r="T480" s="71" t="n">
        <v>0</v>
      </c>
      <c r="U480" s="71" t="n">
        <v>0</v>
      </c>
      <c r="V480" s="71" t="n">
        <v>1462414</v>
      </c>
      <c r="W480" s="71" t="n">
        <v>6593380</v>
      </c>
      <c r="X480" s="71"/>
    </row>
    <row r="481" customFormat="false" ht="51.2" hidden="true" customHeight="true" outlineLevel="0" collapsed="false">
      <c r="B481" s="63"/>
      <c r="C481" s="43" t="s">
        <v>208</v>
      </c>
      <c r="D481" s="103" t="n">
        <v>925</v>
      </c>
      <c r="E481" s="70" t="s">
        <v>30</v>
      </c>
      <c r="F481" s="70" t="s">
        <v>19</v>
      </c>
      <c r="G481" s="78" t="n">
        <v>5810153030</v>
      </c>
      <c r="H481" s="74"/>
      <c r="I481" s="71" t="n">
        <f aca="false">SUM(J481:X481)</f>
        <v>0</v>
      </c>
      <c r="J481" s="71" t="n">
        <f aca="false">J482</f>
        <v>0</v>
      </c>
      <c r="K481" s="71" t="n">
        <f aca="false">K482</f>
        <v>0</v>
      </c>
      <c r="L481" s="71" t="n">
        <f aca="false">L482</f>
        <v>0</v>
      </c>
      <c r="M481" s="71" t="n">
        <f aca="false">M482</f>
        <v>0</v>
      </c>
      <c r="N481" s="71" t="n">
        <f aca="false">N482</f>
        <v>0</v>
      </c>
      <c r="O481" s="71" t="n">
        <f aca="false">O482</f>
        <v>0</v>
      </c>
      <c r="P481" s="71" t="n">
        <f aca="false">P482</f>
        <v>0</v>
      </c>
      <c r="Q481" s="71" t="n">
        <f aca="false">Q482</f>
        <v>0</v>
      </c>
      <c r="R481" s="71" t="n">
        <f aca="false">R482</f>
        <v>0</v>
      </c>
      <c r="S481" s="71" t="n">
        <f aca="false">S482</f>
        <v>0</v>
      </c>
      <c r="T481" s="71" t="n">
        <f aca="false">T482</f>
        <v>0</v>
      </c>
      <c r="U481" s="71" t="n">
        <f aca="false">U482</f>
        <v>0</v>
      </c>
      <c r="V481" s="71" t="n">
        <f aca="false">V482</f>
        <v>0</v>
      </c>
      <c r="W481" s="71" t="n">
        <f aca="false">W482</f>
        <v>0</v>
      </c>
      <c r="X481" s="71" t="n">
        <f aca="false">X482</f>
        <v>0</v>
      </c>
    </row>
    <row r="482" customFormat="false" ht="35.2" hidden="true" customHeight="true" outlineLevel="0" collapsed="false">
      <c r="B482" s="63"/>
      <c r="C482" s="43" t="s">
        <v>198</v>
      </c>
      <c r="D482" s="103" t="n">
        <v>925</v>
      </c>
      <c r="E482" s="70" t="s">
        <v>30</v>
      </c>
      <c r="F482" s="70" t="s">
        <v>19</v>
      </c>
      <c r="G482" s="78" t="n">
        <v>5810153030</v>
      </c>
      <c r="H482" s="74" t="n">
        <v>600</v>
      </c>
      <c r="I482" s="71" t="n">
        <f aca="false">SUM(J482:X482)</f>
        <v>0</v>
      </c>
      <c r="J482" s="71" t="n">
        <v>0</v>
      </c>
      <c r="X482" s="71" t="n">
        <v>0</v>
      </c>
    </row>
    <row r="483" customFormat="false" ht="51.2" hidden="false" customHeight="true" outlineLevel="0" collapsed="false">
      <c r="B483" s="63"/>
      <c r="C483" s="43" t="s">
        <v>208</v>
      </c>
      <c r="D483" s="103" t="n">
        <v>925</v>
      </c>
      <c r="E483" s="70" t="s">
        <v>30</v>
      </c>
      <c r="F483" s="70" t="s">
        <v>19</v>
      </c>
      <c r="G483" s="78" t="n">
        <v>5810153032</v>
      </c>
      <c r="H483" s="74"/>
      <c r="I483" s="71" t="n">
        <f aca="false">SUM(J483:X483)</f>
        <v>51741500</v>
      </c>
      <c r="J483" s="71" t="n">
        <f aca="false">J484</f>
        <v>46299100</v>
      </c>
      <c r="K483" s="71" t="n">
        <f aca="false">K484</f>
        <v>0</v>
      </c>
      <c r="L483" s="71" t="n">
        <f aca="false">L484</f>
        <v>3359200</v>
      </c>
      <c r="M483" s="71" t="n">
        <f aca="false">M484</f>
        <v>0</v>
      </c>
      <c r="N483" s="71" t="n">
        <f aca="false">N484</f>
        <v>0</v>
      </c>
      <c r="O483" s="71" t="n">
        <f aca="false">O484</f>
        <v>0</v>
      </c>
      <c r="P483" s="71" t="n">
        <f aca="false">P484</f>
        <v>0</v>
      </c>
      <c r="Q483" s="71" t="n">
        <f aca="false">Q484</f>
        <v>0</v>
      </c>
      <c r="R483" s="71" t="n">
        <f aca="false">R484</f>
        <v>0</v>
      </c>
      <c r="S483" s="71" t="n">
        <f aca="false">S484</f>
        <v>0</v>
      </c>
      <c r="T483" s="71" t="n">
        <f aca="false">T484</f>
        <v>0</v>
      </c>
      <c r="U483" s="71" t="n">
        <f aca="false">U484</f>
        <v>0</v>
      </c>
      <c r="V483" s="71" t="n">
        <f aca="false">V484</f>
        <v>2083200</v>
      </c>
      <c r="W483" s="71" t="n">
        <f aca="false">W484</f>
        <v>0</v>
      </c>
      <c r="X483" s="71"/>
    </row>
    <row r="484" customFormat="false" ht="35.2" hidden="false" customHeight="true" outlineLevel="0" collapsed="false">
      <c r="B484" s="63"/>
      <c r="C484" s="43" t="s">
        <v>198</v>
      </c>
      <c r="D484" s="103" t="n">
        <v>925</v>
      </c>
      <c r="E484" s="70" t="s">
        <v>30</v>
      </c>
      <c r="F484" s="70" t="s">
        <v>19</v>
      </c>
      <c r="G484" s="78" t="n">
        <v>5810153032</v>
      </c>
      <c r="H484" s="74" t="n">
        <v>600</v>
      </c>
      <c r="I484" s="71" t="n">
        <f aca="false">SUM(J484:X484)</f>
        <v>51741500</v>
      </c>
      <c r="J484" s="71" t="n">
        <v>46299100</v>
      </c>
      <c r="L484" s="71" t="n">
        <v>3359200</v>
      </c>
      <c r="V484" s="71" t="n">
        <v>2083200</v>
      </c>
      <c r="W484" s="71" t="n">
        <v>0</v>
      </c>
      <c r="X484" s="71"/>
    </row>
    <row r="485" customFormat="false" ht="51.2" hidden="false" customHeight="true" outlineLevel="0" collapsed="false">
      <c r="B485" s="63"/>
      <c r="C485" s="43" t="s">
        <v>209</v>
      </c>
      <c r="D485" s="103" t="n">
        <v>925</v>
      </c>
      <c r="E485" s="70" t="s">
        <v>30</v>
      </c>
      <c r="F485" s="70" t="s">
        <v>19</v>
      </c>
      <c r="G485" s="78" t="s">
        <v>210</v>
      </c>
      <c r="H485" s="74"/>
      <c r="I485" s="71" t="n">
        <f aca="false">SUM(J485:X485)</f>
        <v>78127100</v>
      </c>
      <c r="J485" s="71" t="n">
        <f aca="false">J486</f>
        <v>85531200</v>
      </c>
      <c r="K485" s="71" t="n">
        <f aca="false">K486</f>
        <v>-12935200</v>
      </c>
      <c r="L485" s="71" t="n">
        <f aca="false">L486</f>
        <v>5531100</v>
      </c>
      <c r="M485" s="71" t="n">
        <f aca="false">M486</f>
        <v>0</v>
      </c>
      <c r="N485" s="71" t="n">
        <f aca="false">N486</f>
        <v>0</v>
      </c>
      <c r="O485" s="71" t="n">
        <f aca="false">O486</f>
        <v>0</v>
      </c>
      <c r="P485" s="71" t="n">
        <f aca="false">P486</f>
        <v>0</v>
      </c>
      <c r="Q485" s="71" t="n">
        <f aca="false">Q486</f>
        <v>0</v>
      </c>
      <c r="R485" s="71" t="n">
        <f aca="false">R486</f>
        <v>0</v>
      </c>
      <c r="S485" s="71" t="n">
        <f aca="false">S486</f>
        <v>0</v>
      </c>
      <c r="T485" s="71" t="n">
        <f aca="false">T486</f>
        <v>0</v>
      </c>
      <c r="U485" s="71" t="n">
        <f aca="false">U486</f>
        <v>0</v>
      </c>
      <c r="V485" s="71" t="n">
        <f aca="false">V486</f>
        <v>0</v>
      </c>
      <c r="W485" s="71" t="n">
        <f aca="false">W486</f>
        <v>0</v>
      </c>
      <c r="X485" s="71" t="n">
        <f aca="false">X486</f>
        <v>0</v>
      </c>
    </row>
    <row r="486" customFormat="false" ht="35.2" hidden="false" customHeight="true" outlineLevel="0" collapsed="false">
      <c r="B486" s="63"/>
      <c r="C486" s="43" t="s">
        <v>198</v>
      </c>
      <c r="D486" s="103" t="n">
        <v>925</v>
      </c>
      <c r="E486" s="70" t="s">
        <v>30</v>
      </c>
      <c r="F486" s="70" t="s">
        <v>19</v>
      </c>
      <c r="G486" s="78" t="s">
        <v>210</v>
      </c>
      <c r="H486" s="74" t="n">
        <v>600</v>
      </c>
      <c r="I486" s="71" t="n">
        <f aca="false">SUM(J486:X486)</f>
        <v>78127100</v>
      </c>
      <c r="J486" s="71" t="n">
        <v>85531200</v>
      </c>
      <c r="K486" s="71" t="n">
        <v>-12935200</v>
      </c>
      <c r="L486" s="71" t="n">
        <v>5531100</v>
      </c>
      <c r="X486" s="71" t="n">
        <v>0</v>
      </c>
    </row>
    <row r="487" customFormat="false" ht="99.2" hidden="false" customHeight="true" outlineLevel="0" collapsed="false">
      <c r="B487" s="63"/>
      <c r="C487" s="43" t="s">
        <v>211</v>
      </c>
      <c r="D487" s="103" t="n">
        <v>925</v>
      </c>
      <c r="E487" s="70" t="s">
        <v>30</v>
      </c>
      <c r="F487" s="70" t="s">
        <v>19</v>
      </c>
      <c r="G487" s="78" t="s">
        <v>212</v>
      </c>
      <c r="H487" s="74"/>
      <c r="I487" s="71" t="n">
        <f aca="false">SUM(J487:X487)</f>
        <v>8583300</v>
      </c>
      <c r="R487" s="71" t="n">
        <f aca="false">R488</f>
        <v>8583300</v>
      </c>
      <c r="S487" s="71" t="n">
        <f aca="false">S488</f>
        <v>0</v>
      </c>
      <c r="T487" s="71" t="n">
        <f aca="false">T488</f>
        <v>0</v>
      </c>
      <c r="U487" s="71" t="n">
        <f aca="false">U488</f>
        <v>0</v>
      </c>
      <c r="V487" s="71" t="n">
        <f aca="false">V488</f>
        <v>0</v>
      </c>
      <c r="W487" s="71" t="n">
        <f aca="false">W488</f>
        <v>0</v>
      </c>
      <c r="X487" s="71"/>
    </row>
    <row r="488" customFormat="false" ht="35.2" hidden="false" customHeight="true" outlineLevel="0" collapsed="false">
      <c r="B488" s="63"/>
      <c r="C488" s="43" t="s">
        <v>198</v>
      </c>
      <c r="D488" s="103" t="n">
        <v>925</v>
      </c>
      <c r="E488" s="70" t="s">
        <v>30</v>
      </c>
      <c r="F488" s="70" t="s">
        <v>19</v>
      </c>
      <c r="G488" s="78" t="s">
        <v>212</v>
      </c>
      <c r="H488" s="74" t="n">
        <v>600</v>
      </c>
      <c r="I488" s="71" t="n">
        <f aca="false">SUM(J488:X488)</f>
        <v>8583300</v>
      </c>
      <c r="R488" s="71" t="n">
        <v>8583300</v>
      </c>
      <c r="S488" s="71" t="n">
        <v>0</v>
      </c>
      <c r="T488" s="71" t="n">
        <v>0</v>
      </c>
      <c r="U488" s="71" t="n">
        <v>0</v>
      </c>
      <c r="X488" s="71"/>
    </row>
    <row r="489" customFormat="false" ht="115.2" hidden="false" customHeight="true" outlineLevel="0" collapsed="false">
      <c r="B489" s="63"/>
      <c r="C489" s="43" t="s">
        <v>213</v>
      </c>
      <c r="D489" s="103" t="n">
        <v>925</v>
      </c>
      <c r="E489" s="70" t="s">
        <v>30</v>
      </c>
      <c r="F489" s="70" t="s">
        <v>19</v>
      </c>
      <c r="G489" s="78" t="s">
        <v>214</v>
      </c>
      <c r="H489" s="74"/>
      <c r="I489" s="71" t="n">
        <f aca="false">SUM(J489:X489)</f>
        <v>4785800</v>
      </c>
      <c r="J489" s="71" t="n">
        <f aca="false">J490</f>
        <v>0</v>
      </c>
      <c r="K489" s="71" t="n">
        <f aca="false">K490</f>
        <v>0</v>
      </c>
      <c r="L489" s="71" t="n">
        <f aca="false">L490</f>
        <v>0</v>
      </c>
      <c r="M489" s="71" t="n">
        <f aca="false">M490</f>
        <v>0</v>
      </c>
      <c r="N489" s="71" t="n">
        <f aca="false">N490</f>
        <v>0</v>
      </c>
      <c r="O489" s="71" t="n">
        <f aca="false">O490</f>
        <v>0</v>
      </c>
      <c r="P489" s="71" t="n">
        <f aca="false">P490</f>
        <v>0</v>
      </c>
      <c r="Q489" s="71" t="n">
        <f aca="false">Q490</f>
        <v>0</v>
      </c>
      <c r="R489" s="71" t="n">
        <f aca="false">R490</f>
        <v>4785800</v>
      </c>
      <c r="S489" s="71" t="n">
        <f aca="false">S490</f>
        <v>0</v>
      </c>
      <c r="T489" s="71" t="n">
        <f aca="false">T490</f>
        <v>0</v>
      </c>
      <c r="U489" s="71" t="n">
        <f aca="false">U490</f>
        <v>0</v>
      </c>
      <c r="V489" s="71" t="n">
        <f aca="false">V490</f>
        <v>0</v>
      </c>
      <c r="W489" s="71" t="n">
        <f aca="false">W490</f>
        <v>0</v>
      </c>
      <c r="X489" s="71"/>
    </row>
    <row r="490" customFormat="false" ht="35.2" hidden="false" customHeight="true" outlineLevel="0" collapsed="false">
      <c r="B490" s="63"/>
      <c r="C490" s="43" t="s">
        <v>198</v>
      </c>
      <c r="D490" s="103" t="n">
        <v>925</v>
      </c>
      <c r="E490" s="70" t="s">
        <v>30</v>
      </c>
      <c r="F490" s="70" t="s">
        <v>19</v>
      </c>
      <c r="G490" s="78" t="s">
        <v>214</v>
      </c>
      <c r="H490" s="74" t="n">
        <v>600</v>
      </c>
      <c r="I490" s="71" t="n">
        <f aca="false">SUM(J490:X490)</f>
        <v>4785800</v>
      </c>
      <c r="K490" s="71" t="n">
        <v>0</v>
      </c>
      <c r="L490" s="71" t="n">
        <v>0</v>
      </c>
      <c r="M490" s="71" t="n">
        <v>0</v>
      </c>
      <c r="N490" s="71" t="n">
        <v>0</v>
      </c>
      <c r="O490" s="71" t="n">
        <v>0</v>
      </c>
      <c r="P490" s="71" t="n">
        <v>0</v>
      </c>
      <c r="Q490" s="71" t="n">
        <v>0</v>
      </c>
      <c r="R490" s="71" t="n">
        <v>4785800</v>
      </c>
      <c r="S490" s="71" t="n">
        <v>0</v>
      </c>
      <c r="T490" s="71" t="n">
        <v>0</v>
      </c>
      <c r="U490" s="71" t="n">
        <v>0</v>
      </c>
      <c r="V490" s="71" t="n">
        <v>0</v>
      </c>
      <c r="W490" s="71" t="n">
        <v>0</v>
      </c>
      <c r="X490" s="71"/>
    </row>
    <row r="491" customFormat="false" ht="51.2" hidden="false" customHeight="true" outlineLevel="0" collapsed="false">
      <c r="B491" s="63"/>
      <c r="C491" s="43" t="s">
        <v>215</v>
      </c>
      <c r="D491" s="103" t="n">
        <v>925</v>
      </c>
      <c r="E491" s="70" t="s">
        <v>30</v>
      </c>
      <c r="F491" s="70" t="s">
        <v>19</v>
      </c>
      <c r="G491" s="78" t="s">
        <v>216</v>
      </c>
      <c r="H491" s="74"/>
      <c r="I491" s="71" t="n">
        <f aca="false">SUM(J491:X491)</f>
        <v>13440100</v>
      </c>
      <c r="J491" s="71" t="n">
        <f aca="false">J492</f>
        <v>9931700</v>
      </c>
      <c r="K491" s="71" t="n">
        <f aca="false">K492</f>
        <v>3508400</v>
      </c>
      <c r="L491" s="71" t="n">
        <f aca="false">L492</f>
        <v>0</v>
      </c>
      <c r="M491" s="71" t="n">
        <f aca="false">M492</f>
        <v>0</v>
      </c>
      <c r="N491" s="71" t="n">
        <f aca="false">N492</f>
        <v>0</v>
      </c>
      <c r="O491" s="71" t="n">
        <f aca="false">O492</f>
        <v>0</v>
      </c>
      <c r="P491" s="71" t="n">
        <f aca="false">P492</f>
        <v>0</v>
      </c>
      <c r="Q491" s="71" t="n">
        <f aca="false">Q492</f>
        <v>0</v>
      </c>
      <c r="R491" s="71" t="n">
        <f aca="false">R492</f>
        <v>0</v>
      </c>
      <c r="S491" s="71" t="n">
        <f aca="false">S492</f>
        <v>0</v>
      </c>
      <c r="T491" s="71" t="n">
        <f aca="false">T492</f>
        <v>0</v>
      </c>
      <c r="U491" s="71" t="n">
        <f aca="false">U492</f>
        <v>0</v>
      </c>
      <c r="V491" s="71" t="n">
        <f aca="false">V492</f>
        <v>0</v>
      </c>
      <c r="W491" s="71" t="n">
        <f aca="false">W492</f>
        <v>0</v>
      </c>
      <c r="X491" s="71"/>
    </row>
    <row r="492" customFormat="false" ht="33.7" hidden="false" customHeight="true" outlineLevel="0" collapsed="false">
      <c r="B492" s="63"/>
      <c r="C492" s="43" t="s">
        <v>198</v>
      </c>
      <c r="D492" s="103" t="n">
        <v>925</v>
      </c>
      <c r="E492" s="70" t="s">
        <v>30</v>
      </c>
      <c r="F492" s="70" t="s">
        <v>19</v>
      </c>
      <c r="G492" s="78" t="s">
        <v>216</v>
      </c>
      <c r="H492" s="74" t="n">
        <v>600</v>
      </c>
      <c r="I492" s="71" t="n">
        <f aca="false">SUM(J492:X492)</f>
        <v>13440100</v>
      </c>
      <c r="J492" s="71" t="n">
        <v>9931700</v>
      </c>
      <c r="K492" s="71" t="n">
        <v>3508400</v>
      </c>
      <c r="L492" s="71" t="n">
        <v>0</v>
      </c>
      <c r="M492" s="71" t="n">
        <v>0</v>
      </c>
      <c r="N492" s="71" t="n">
        <v>0</v>
      </c>
      <c r="O492" s="71" t="n">
        <v>0</v>
      </c>
      <c r="P492" s="71" t="n">
        <v>0</v>
      </c>
      <c r="Q492" s="71" t="n">
        <v>0</v>
      </c>
      <c r="R492" s="71" t="n">
        <v>0</v>
      </c>
      <c r="S492" s="71" t="n">
        <v>0</v>
      </c>
      <c r="T492" s="71" t="n">
        <v>0</v>
      </c>
      <c r="U492" s="71" t="n">
        <v>0</v>
      </c>
      <c r="V492" s="71" t="n">
        <v>0</v>
      </c>
      <c r="W492" s="71" t="n">
        <v>0</v>
      </c>
      <c r="X492" s="71"/>
    </row>
    <row r="493" customFormat="false" ht="19.35" hidden="true" customHeight="true" outlineLevel="0" collapsed="false">
      <c r="B493" s="63"/>
      <c r="C493" s="43" t="s">
        <v>217</v>
      </c>
      <c r="D493" s="103" t="n">
        <v>925</v>
      </c>
      <c r="E493" s="70" t="s">
        <v>30</v>
      </c>
      <c r="F493" s="70" t="s">
        <v>19</v>
      </c>
      <c r="G493" s="78" t="s">
        <v>218</v>
      </c>
      <c r="H493" s="74"/>
      <c r="I493" s="71" t="n">
        <f aca="false">SUM(J493:X493)</f>
        <v>0</v>
      </c>
      <c r="J493" s="71" t="n">
        <f aca="false">J496</f>
        <v>0</v>
      </c>
      <c r="K493" s="71" t="n">
        <f aca="false">K496</f>
        <v>0</v>
      </c>
      <c r="L493" s="71" t="n">
        <f aca="false">L496</f>
        <v>0</v>
      </c>
      <c r="M493" s="71" t="n">
        <f aca="false">M496</f>
        <v>0</v>
      </c>
      <c r="N493" s="71" t="n">
        <f aca="false">N496</f>
        <v>0</v>
      </c>
      <c r="O493" s="71" t="n">
        <f aca="false">O496</f>
        <v>0</v>
      </c>
      <c r="P493" s="71" t="n">
        <f aca="false">P496</f>
        <v>0</v>
      </c>
      <c r="Q493" s="71" t="n">
        <f aca="false">Q496</f>
        <v>0</v>
      </c>
      <c r="R493" s="71" t="n">
        <f aca="false">R496</f>
        <v>0</v>
      </c>
      <c r="S493" s="71" t="n">
        <f aca="false">S496</f>
        <v>0</v>
      </c>
      <c r="T493" s="71" t="n">
        <f aca="false">T496</f>
        <v>0</v>
      </c>
      <c r="U493" s="71" t="n">
        <f aca="false">U496</f>
        <v>0</v>
      </c>
      <c r="V493" s="71" t="n">
        <f aca="false">V496</f>
        <v>0</v>
      </c>
      <c r="W493" s="71" t="n">
        <f aca="false">W496</f>
        <v>0</v>
      </c>
      <c r="X493" s="71" t="n">
        <f aca="false">X496</f>
        <v>0</v>
      </c>
    </row>
    <row r="494" customFormat="false" ht="83.2" hidden="true" customHeight="true" outlineLevel="0" collapsed="false">
      <c r="B494" s="63"/>
      <c r="C494" s="43" t="s">
        <v>219</v>
      </c>
      <c r="D494" s="103" t="n">
        <v>925</v>
      </c>
      <c r="E494" s="70" t="s">
        <v>30</v>
      </c>
      <c r="F494" s="70" t="s">
        <v>19</v>
      </c>
      <c r="G494" s="78" t="s">
        <v>220</v>
      </c>
      <c r="H494" s="74"/>
      <c r="I494" s="71" t="n">
        <f aca="false">SUM(J494:X494)</f>
        <v>0</v>
      </c>
      <c r="J494" s="71" t="n">
        <v>0</v>
      </c>
      <c r="K494" s="71" t="n">
        <v>0</v>
      </c>
      <c r="L494" s="71" t="n">
        <v>0</v>
      </c>
      <c r="M494" s="71" t="n">
        <v>0</v>
      </c>
      <c r="N494" s="71" t="n">
        <v>0</v>
      </c>
      <c r="O494" s="71" t="n">
        <v>0</v>
      </c>
      <c r="P494" s="71" t="n">
        <v>0</v>
      </c>
      <c r="Q494" s="71" t="n">
        <v>0</v>
      </c>
      <c r="R494" s="71" t="n">
        <v>0</v>
      </c>
      <c r="S494" s="71" t="n">
        <v>0</v>
      </c>
      <c r="T494" s="71" t="n">
        <v>0</v>
      </c>
      <c r="U494" s="71" t="n">
        <v>0</v>
      </c>
      <c r="V494" s="71" t="n">
        <v>0</v>
      </c>
      <c r="W494" s="71" t="n">
        <v>0</v>
      </c>
      <c r="X494" s="71" t="n">
        <v>0</v>
      </c>
    </row>
    <row r="495" customFormat="false" ht="35.2" hidden="true" customHeight="true" outlineLevel="0" collapsed="false">
      <c r="B495" s="63"/>
      <c r="C495" s="43" t="s">
        <v>198</v>
      </c>
      <c r="D495" s="103" t="n">
        <v>925</v>
      </c>
      <c r="E495" s="70" t="s">
        <v>30</v>
      </c>
      <c r="F495" s="70" t="s">
        <v>19</v>
      </c>
      <c r="G495" s="78" t="s">
        <v>220</v>
      </c>
      <c r="H495" s="74" t="n">
        <v>600</v>
      </c>
      <c r="I495" s="71" t="n">
        <f aca="false">SUM(J495:X495)</f>
        <v>0</v>
      </c>
      <c r="J495" s="71" t="n">
        <v>0</v>
      </c>
      <c r="K495" s="71" t="n">
        <v>0</v>
      </c>
      <c r="L495" s="71" t="n">
        <v>0</v>
      </c>
      <c r="M495" s="71" t="n">
        <v>0</v>
      </c>
      <c r="N495" s="71" t="n">
        <v>0</v>
      </c>
      <c r="O495" s="71" t="n">
        <v>0</v>
      </c>
      <c r="P495" s="71" t="n">
        <v>0</v>
      </c>
      <c r="Q495" s="71" t="n">
        <v>0</v>
      </c>
      <c r="R495" s="71" t="n">
        <v>0</v>
      </c>
      <c r="S495" s="71" t="n">
        <v>0</v>
      </c>
      <c r="T495" s="71" t="n">
        <v>0</v>
      </c>
      <c r="U495" s="71" t="n">
        <v>0</v>
      </c>
      <c r="V495" s="71" t="n">
        <v>0</v>
      </c>
      <c r="W495" s="71" t="n">
        <v>0</v>
      </c>
      <c r="X495" s="71" t="n">
        <v>0</v>
      </c>
    </row>
    <row r="496" customFormat="false" ht="83.2" hidden="true" customHeight="true" outlineLevel="0" collapsed="false">
      <c r="B496" s="63"/>
      <c r="C496" s="43" t="s">
        <v>219</v>
      </c>
      <c r="D496" s="103" t="n">
        <v>925</v>
      </c>
      <c r="E496" s="70" t="s">
        <v>30</v>
      </c>
      <c r="F496" s="70" t="s">
        <v>19</v>
      </c>
      <c r="G496" s="78" t="s">
        <v>222</v>
      </c>
      <c r="H496" s="74"/>
      <c r="I496" s="71" t="n">
        <f aca="false">SUM(J496:X496)</f>
        <v>0</v>
      </c>
      <c r="J496" s="71" t="n">
        <f aca="false">J497</f>
        <v>0</v>
      </c>
      <c r="K496" s="71" t="n">
        <f aca="false">K497</f>
        <v>0</v>
      </c>
      <c r="L496" s="71" t="n">
        <f aca="false">L497</f>
        <v>0</v>
      </c>
      <c r="M496" s="71" t="n">
        <f aca="false">M497</f>
        <v>0</v>
      </c>
      <c r="N496" s="71" t="n">
        <f aca="false">N497</f>
        <v>0</v>
      </c>
      <c r="O496" s="71" t="n">
        <f aca="false">O497</f>
        <v>0</v>
      </c>
      <c r="P496" s="71" t="n">
        <f aca="false">P497</f>
        <v>0</v>
      </c>
      <c r="Q496" s="71" t="n">
        <f aca="false">Q497</f>
        <v>0</v>
      </c>
      <c r="R496" s="71" t="n">
        <f aca="false">R497</f>
        <v>0</v>
      </c>
      <c r="S496" s="71" t="n">
        <f aca="false">S497</f>
        <v>0</v>
      </c>
      <c r="T496" s="71" t="n">
        <f aca="false">T497</f>
        <v>0</v>
      </c>
      <c r="U496" s="71" t="n">
        <f aca="false">U497</f>
        <v>0</v>
      </c>
      <c r="V496" s="71" t="n">
        <f aca="false">V497</f>
        <v>0</v>
      </c>
      <c r="W496" s="71" t="n">
        <f aca="false">W497</f>
        <v>0</v>
      </c>
      <c r="X496" s="71" t="n">
        <f aca="false">X497</f>
        <v>0</v>
      </c>
    </row>
    <row r="497" customFormat="false" ht="35.2" hidden="true" customHeight="true" outlineLevel="0" collapsed="false">
      <c r="B497" s="63"/>
      <c r="C497" s="43" t="s">
        <v>198</v>
      </c>
      <c r="D497" s="103" t="n">
        <v>925</v>
      </c>
      <c r="E497" s="70" t="s">
        <v>30</v>
      </c>
      <c r="F497" s="70" t="s">
        <v>19</v>
      </c>
      <c r="G497" s="78" t="s">
        <v>222</v>
      </c>
      <c r="H497" s="74" t="n">
        <v>600</v>
      </c>
      <c r="I497" s="71" t="n">
        <f aca="false">SUM(J497:X497)</f>
        <v>0</v>
      </c>
      <c r="J497" s="71" t="n">
        <v>0</v>
      </c>
      <c r="K497" s="71" t="n">
        <v>0</v>
      </c>
      <c r="L497" s="71" t="n">
        <v>0</v>
      </c>
      <c r="M497" s="71" t="n">
        <v>0</v>
      </c>
      <c r="N497" s="71" t="n">
        <v>0</v>
      </c>
      <c r="O497" s="71" t="n">
        <v>0</v>
      </c>
      <c r="P497" s="71" t="n">
        <v>0</v>
      </c>
      <c r="Q497" s="71" t="n">
        <v>0</v>
      </c>
      <c r="R497" s="71" t="n">
        <v>0</v>
      </c>
      <c r="S497" s="71" t="n">
        <v>0</v>
      </c>
      <c r="T497" s="71" t="n">
        <v>0</v>
      </c>
      <c r="U497" s="71" t="n">
        <v>0</v>
      </c>
      <c r="V497" s="71" t="n">
        <v>0</v>
      </c>
      <c r="W497" s="71" t="n">
        <v>0</v>
      </c>
      <c r="X497" s="71" t="n">
        <v>0</v>
      </c>
    </row>
    <row r="498" customFormat="false" ht="35.2" hidden="false" customHeight="true" outlineLevel="0" collapsed="false">
      <c r="B498" s="63"/>
      <c r="C498" s="43" t="s">
        <v>223</v>
      </c>
      <c r="D498" s="103" t="n">
        <v>925</v>
      </c>
      <c r="E498" s="70" t="s">
        <v>30</v>
      </c>
      <c r="F498" s="70" t="s">
        <v>19</v>
      </c>
      <c r="G498" s="78" t="s">
        <v>224</v>
      </c>
      <c r="H498" s="74"/>
      <c r="I498" s="71" t="n">
        <f aca="false">SUM(J498:X498)</f>
        <v>7696600</v>
      </c>
      <c r="M498" s="71" t="n">
        <f aca="false">M499</f>
        <v>7696600</v>
      </c>
      <c r="N498" s="71" t="n">
        <f aca="false">N499</f>
        <v>0</v>
      </c>
      <c r="O498" s="71" t="n">
        <f aca="false">O499</f>
        <v>0</v>
      </c>
      <c r="P498" s="71" t="n">
        <f aca="false">P499</f>
        <v>0</v>
      </c>
      <c r="Q498" s="71" t="n">
        <f aca="false">Q499</f>
        <v>0</v>
      </c>
      <c r="R498" s="71" t="n">
        <f aca="false">R499</f>
        <v>0</v>
      </c>
      <c r="S498" s="71" t="n">
        <f aca="false">S499</f>
        <v>0</v>
      </c>
      <c r="T498" s="71" t="n">
        <f aca="false">T499</f>
        <v>0</v>
      </c>
      <c r="U498" s="71" t="n">
        <f aca="false">U499</f>
        <v>0</v>
      </c>
      <c r="V498" s="71" t="n">
        <f aca="false">V499</f>
        <v>0</v>
      </c>
      <c r="W498" s="71" t="n">
        <f aca="false">W499</f>
        <v>0</v>
      </c>
      <c r="X498" s="71"/>
    </row>
    <row r="499" customFormat="false" ht="67.2" hidden="false" customHeight="true" outlineLevel="0" collapsed="false">
      <c r="B499" s="63"/>
      <c r="C499" s="43" t="s">
        <v>225</v>
      </c>
      <c r="D499" s="103" t="n">
        <v>925</v>
      </c>
      <c r="E499" s="70" t="s">
        <v>30</v>
      </c>
      <c r="F499" s="70" t="s">
        <v>19</v>
      </c>
      <c r="G499" s="78" t="s">
        <v>226</v>
      </c>
      <c r="H499" s="74"/>
      <c r="I499" s="71" t="n">
        <f aca="false">SUM(J499:X499)</f>
        <v>7696600</v>
      </c>
      <c r="M499" s="71" t="n">
        <f aca="false">M500</f>
        <v>7696600</v>
      </c>
      <c r="N499" s="71" t="n">
        <f aca="false">N500</f>
        <v>0</v>
      </c>
      <c r="O499" s="71" t="n">
        <f aca="false">O500</f>
        <v>0</v>
      </c>
      <c r="P499" s="71" t="n">
        <f aca="false">P500</f>
        <v>0</v>
      </c>
      <c r="Q499" s="71" t="n">
        <f aca="false">Q500</f>
        <v>0</v>
      </c>
      <c r="R499" s="71" t="n">
        <f aca="false">R500</f>
        <v>0</v>
      </c>
      <c r="S499" s="71" t="n">
        <f aca="false">S500</f>
        <v>0</v>
      </c>
      <c r="T499" s="71" t="n">
        <f aca="false">T500</f>
        <v>0</v>
      </c>
      <c r="U499" s="71" t="n">
        <f aca="false">U500</f>
        <v>0</v>
      </c>
      <c r="V499" s="71" t="n">
        <f aca="false">V500</f>
        <v>0</v>
      </c>
      <c r="W499" s="71" t="n">
        <f aca="false">W500</f>
        <v>0</v>
      </c>
      <c r="X499" s="71"/>
    </row>
    <row r="500" customFormat="false" ht="35.2" hidden="false" customHeight="true" outlineLevel="0" collapsed="false">
      <c r="B500" s="63"/>
      <c r="C500" s="43" t="s">
        <v>198</v>
      </c>
      <c r="D500" s="103" t="n">
        <v>925</v>
      </c>
      <c r="E500" s="70" t="s">
        <v>30</v>
      </c>
      <c r="F500" s="70" t="s">
        <v>19</v>
      </c>
      <c r="G500" s="78" t="s">
        <v>226</v>
      </c>
      <c r="H500" s="74" t="n">
        <v>600</v>
      </c>
      <c r="I500" s="71" t="n">
        <f aca="false">SUM(J500:X500)</f>
        <v>7696600</v>
      </c>
      <c r="M500" s="71" t="n">
        <v>7696600</v>
      </c>
      <c r="N500" s="71" t="n">
        <v>0</v>
      </c>
      <c r="O500" s="71" t="n">
        <v>0</v>
      </c>
      <c r="P500" s="71" t="n">
        <v>0</v>
      </c>
      <c r="Q500" s="71" t="n">
        <v>0</v>
      </c>
      <c r="R500" s="71" t="n">
        <v>0</v>
      </c>
      <c r="S500" s="71" t="n">
        <v>0</v>
      </c>
      <c r="T500" s="71" t="n">
        <v>0</v>
      </c>
      <c r="U500" s="71" t="n">
        <v>0</v>
      </c>
      <c r="V500" s="71" t="n">
        <v>0</v>
      </c>
      <c r="W500" s="71" t="n">
        <v>0</v>
      </c>
      <c r="X500" s="71"/>
    </row>
    <row r="501" customFormat="false" ht="35.2" hidden="false" customHeight="true" outlineLevel="0" collapsed="false">
      <c r="B501" s="63"/>
      <c r="C501" s="43" t="s">
        <v>382</v>
      </c>
      <c r="D501" s="103" t="n">
        <v>925</v>
      </c>
      <c r="E501" s="70" t="s">
        <v>30</v>
      </c>
      <c r="F501" s="70" t="s">
        <v>19</v>
      </c>
      <c r="G501" s="78" t="n">
        <v>6500000000</v>
      </c>
      <c r="H501" s="74"/>
      <c r="I501" s="71" t="n">
        <f aca="false">SUM(J501:X501)</f>
        <v>8221324</v>
      </c>
      <c r="J501" s="71" t="n">
        <f aca="false">J502</f>
        <v>4867400</v>
      </c>
      <c r="K501" s="71" t="n">
        <f aca="false">K502</f>
        <v>-4867400</v>
      </c>
      <c r="L501" s="71" t="n">
        <f aca="false">L502</f>
        <v>0</v>
      </c>
      <c r="M501" s="71" t="n">
        <f aca="false">M502</f>
        <v>7867304</v>
      </c>
      <c r="N501" s="71" t="n">
        <f aca="false">N502</f>
        <v>0</v>
      </c>
      <c r="O501" s="71" t="n">
        <f aca="false">O502</f>
        <v>0</v>
      </c>
      <c r="P501" s="71" t="n">
        <f aca="false">P502</f>
        <v>0</v>
      </c>
      <c r="Q501" s="71" t="n">
        <f aca="false">Q502</f>
        <v>0</v>
      </c>
      <c r="R501" s="71" t="n">
        <f aca="false">R502</f>
        <v>0</v>
      </c>
      <c r="S501" s="71" t="n">
        <f aca="false">S502</f>
        <v>0</v>
      </c>
      <c r="T501" s="71" t="n">
        <f aca="false">T502</f>
        <v>0</v>
      </c>
      <c r="U501" s="71" t="n">
        <f aca="false">U502</f>
        <v>300000</v>
      </c>
      <c r="V501" s="71" t="n">
        <f aca="false">V502</f>
        <v>0</v>
      </c>
      <c r="W501" s="71" t="n">
        <f aca="false">W502</f>
        <v>54020</v>
      </c>
      <c r="X501" s="71"/>
    </row>
    <row r="502" customFormat="false" ht="17.6" hidden="false" customHeight="false" outlineLevel="0" collapsed="false">
      <c r="B502" s="63"/>
      <c r="C502" s="43" t="s">
        <v>307</v>
      </c>
      <c r="D502" s="103" t="n">
        <v>925</v>
      </c>
      <c r="E502" s="70" t="s">
        <v>30</v>
      </c>
      <c r="F502" s="70" t="s">
        <v>19</v>
      </c>
      <c r="G502" s="78" t="n">
        <v>6570000000</v>
      </c>
      <c r="H502" s="74"/>
      <c r="I502" s="71" t="n">
        <f aca="false">SUM(J502:X502)</f>
        <v>8221324</v>
      </c>
      <c r="J502" s="71" t="n">
        <f aca="false">J505</f>
        <v>4867400</v>
      </c>
      <c r="K502" s="71" t="n">
        <f aca="false">K505</f>
        <v>-4867400</v>
      </c>
      <c r="L502" s="71" t="n">
        <f aca="false">L505</f>
        <v>0</v>
      </c>
      <c r="M502" s="71" t="n">
        <f aca="false">M505+M503</f>
        <v>7867304</v>
      </c>
      <c r="N502" s="71" t="n">
        <f aca="false">N505+N503</f>
        <v>0</v>
      </c>
      <c r="O502" s="71" t="n">
        <f aca="false">O505+O503</f>
        <v>0</v>
      </c>
      <c r="P502" s="71" t="n">
        <f aca="false">P505+P503</f>
        <v>0</v>
      </c>
      <c r="Q502" s="71" t="n">
        <f aca="false">Q505+Q503</f>
        <v>0</v>
      </c>
      <c r="R502" s="71" t="n">
        <f aca="false">R505+R503</f>
        <v>0</v>
      </c>
      <c r="S502" s="71" t="n">
        <f aca="false">S505+S503</f>
        <v>0</v>
      </c>
      <c r="T502" s="71" t="n">
        <f aca="false">T505+T503</f>
        <v>0</v>
      </c>
      <c r="U502" s="71" t="n">
        <f aca="false">U505+U503+U507</f>
        <v>300000</v>
      </c>
      <c r="V502" s="71" t="n">
        <f aca="false">V505+V503+V507</f>
        <v>0</v>
      </c>
      <c r="W502" s="71" t="n">
        <f aca="false">W505+W503+W507</f>
        <v>54020</v>
      </c>
      <c r="X502" s="71"/>
    </row>
    <row r="503" customFormat="false" ht="17.6" hidden="false" customHeight="false" outlineLevel="0" collapsed="false">
      <c r="B503" s="63"/>
      <c r="C503" s="43" t="s">
        <v>310</v>
      </c>
      <c r="D503" s="103" t="n">
        <v>925</v>
      </c>
      <c r="E503" s="70" t="s">
        <v>30</v>
      </c>
      <c r="F503" s="70" t="s">
        <v>19</v>
      </c>
      <c r="G503" s="78" t="n">
        <v>6570010980</v>
      </c>
      <c r="H503" s="74"/>
      <c r="I503" s="71" t="n">
        <f aca="false">SUM(J503:X503)</f>
        <v>3000000</v>
      </c>
      <c r="M503" s="71" t="n">
        <f aca="false">M504</f>
        <v>3000000</v>
      </c>
      <c r="N503" s="71" t="n">
        <f aca="false">N504</f>
        <v>0</v>
      </c>
      <c r="O503" s="71" t="n">
        <f aca="false">O504</f>
        <v>0</v>
      </c>
      <c r="P503" s="71" t="n">
        <f aca="false">P504</f>
        <v>0</v>
      </c>
      <c r="Q503" s="71" t="n">
        <f aca="false">Q504</f>
        <v>0</v>
      </c>
      <c r="R503" s="71" t="n">
        <f aca="false">R504</f>
        <v>0</v>
      </c>
      <c r="S503" s="71" t="n">
        <f aca="false">S504</f>
        <v>0</v>
      </c>
      <c r="T503" s="71" t="n">
        <f aca="false">T504</f>
        <v>0</v>
      </c>
      <c r="U503" s="71" t="n">
        <f aca="false">U504</f>
        <v>0</v>
      </c>
      <c r="V503" s="71" t="n">
        <f aca="false">V504</f>
        <v>0</v>
      </c>
      <c r="W503" s="71" t="n">
        <f aca="false">W504</f>
        <v>0</v>
      </c>
      <c r="X503" s="71"/>
    </row>
    <row r="504" customFormat="false" ht="35.2" hidden="false" customHeight="true" outlineLevel="0" collapsed="false">
      <c r="B504" s="63"/>
      <c r="C504" s="43" t="s">
        <v>127</v>
      </c>
      <c r="D504" s="103" t="n">
        <v>925</v>
      </c>
      <c r="E504" s="70" t="s">
        <v>30</v>
      </c>
      <c r="F504" s="70" t="s">
        <v>19</v>
      </c>
      <c r="G504" s="78" t="n">
        <v>6570010980</v>
      </c>
      <c r="H504" s="74" t="n">
        <v>400</v>
      </c>
      <c r="I504" s="71" t="n">
        <f aca="false">SUM(J504:X504)</f>
        <v>3000000</v>
      </c>
      <c r="M504" s="71" t="n">
        <v>3000000</v>
      </c>
      <c r="N504" s="71" t="n">
        <v>0</v>
      </c>
      <c r="O504" s="71" t="n">
        <v>0</v>
      </c>
      <c r="P504" s="71" t="n">
        <v>0</v>
      </c>
      <c r="Q504" s="71" t="n">
        <v>0</v>
      </c>
      <c r="R504" s="71" t="n">
        <v>0</v>
      </c>
      <c r="S504" s="71" t="n">
        <v>0</v>
      </c>
      <c r="T504" s="71" t="n">
        <v>0</v>
      </c>
      <c r="U504" s="71" t="n">
        <v>0</v>
      </c>
      <c r="V504" s="71" t="n">
        <v>0</v>
      </c>
      <c r="W504" s="71" t="n">
        <v>0</v>
      </c>
      <c r="X504" s="71"/>
    </row>
    <row r="505" customFormat="false" ht="67.2" hidden="false" customHeight="true" outlineLevel="0" collapsed="false">
      <c r="B505" s="63"/>
      <c r="C505" s="43" t="s">
        <v>297</v>
      </c>
      <c r="D505" s="103" t="n">
        <v>925</v>
      </c>
      <c r="E505" s="70" t="s">
        <v>30</v>
      </c>
      <c r="F505" s="70" t="s">
        <v>19</v>
      </c>
      <c r="G505" s="78" t="s">
        <v>313</v>
      </c>
      <c r="H505" s="74"/>
      <c r="I505" s="71" t="n">
        <f aca="false">SUM(J505:X505)</f>
        <v>4867304</v>
      </c>
      <c r="J505" s="71" t="n">
        <f aca="false">J506</f>
        <v>4867400</v>
      </c>
      <c r="K505" s="71" t="n">
        <f aca="false">K506</f>
        <v>-4867400</v>
      </c>
      <c r="L505" s="71" t="n">
        <f aca="false">L506</f>
        <v>0</v>
      </c>
      <c r="M505" s="71" t="n">
        <f aca="false">M506</f>
        <v>4867304</v>
      </c>
      <c r="N505" s="71" t="n">
        <f aca="false">N506</f>
        <v>0</v>
      </c>
      <c r="O505" s="71" t="n">
        <f aca="false">O506</f>
        <v>0</v>
      </c>
      <c r="P505" s="71" t="n">
        <f aca="false">P506</f>
        <v>0</v>
      </c>
      <c r="Q505" s="71" t="n">
        <f aca="false">Q506</f>
        <v>0</v>
      </c>
      <c r="R505" s="71" t="n">
        <f aca="false">R506</f>
        <v>0</v>
      </c>
      <c r="S505" s="71" t="n">
        <f aca="false">S506</f>
        <v>0</v>
      </c>
      <c r="T505" s="71" t="n">
        <f aca="false">T506</f>
        <v>0</v>
      </c>
      <c r="U505" s="71" t="n">
        <f aca="false">U506</f>
        <v>0</v>
      </c>
      <c r="V505" s="71" t="n">
        <f aca="false">V506</f>
        <v>0</v>
      </c>
      <c r="W505" s="71" t="n">
        <f aca="false">W506</f>
        <v>0</v>
      </c>
      <c r="X505" s="71"/>
    </row>
    <row r="506" customFormat="false" ht="35.2" hidden="false" customHeight="true" outlineLevel="0" collapsed="false">
      <c r="B506" s="63"/>
      <c r="C506" s="43" t="s">
        <v>127</v>
      </c>
      <c r="D506" s="103" t="n">
        <v>925</v>
      </c>
      <c r="E506" s="70" t="s">
        <v>30</v>
      </c>
      <c r="F506" s="70" t="s">
        <v>19</v>
      </c>
      <c r="G506" s="78" t="s">
        <v>313</v>
      </c>
      <c r="H506" s="74" t="n">
        <v>400</v>
      </c>
      <c r="I506" s="71" t="n">
        <f aca="false">SUM(J506:X506)</f>
        <v>4867304</v>
      </c>
      <c r="J506" s="71" t="n">
        <v>4867400</v>
      </c>
      <c r="K506" s="71" t="n">
        <v>-4867400</v>
      </c>
      <c r="L506" s="71" t="n">
        <v>0</v>
      </c>
      <c r="M506" s="71" t="n">
        <v>4867304</v>
      </c>
      <c r="N506" s="71" t="n">
        <v>0</v>
      </c>
      <c r="O506" s="71" t="n">
        <v>0</v>
      </c>
      <c r="P506" s="71" t="n">
        <v>0</v>
      </c>
      <c r="Q506" s="71" t="n">
        <v>0</v>
      </c>
      <c r="R506" s="71" t="n">
        <v>0</v>
      </c>
      <c r="S506" s="71" t="n">
        <v>0</v>
      </c>
      <c r="T506" s="71" t="n">
        <v>0</v>
      </c>
      <c r="U506" s="71" t="n">
        <v>0</v>
      </c>
      <c r="V506" s="71" t="n">
        <v>0</v>
      </c>
      <c r="W506" s="71" t="n">
        <v>0</v>
      </c>
      <c r="X506" s="71"/>
    </row>
    <row r="507" customFormat="false" ht="65.6" hidden="false" customHeight="false" outlineLevel="0" collapsed="false">
      <c r="B507" s="63"/>
      <c r="C507" s="43" t="s">
        <v>297</v>
      </c>
      <c r="D507" s="103" t="n">
        <v>925</v>
      </c>
      <c r="E507" s="70" t="s">
        <v>30</v>
      </c>
      <c r="F507" s="70" t="s">
        <v>19</v>
      </c>
      <c r="G507" s="78" t="s">
        <v>314</v>
      </c>
      <c r="H507" s="74"/>
      <c r="I507" s="71" t="n">
        <f aca="false">SUM(J507:X507)</f>
        <v>354020</v>
      </c>
      <c r="U507" s="71" t="n">
        <f aca="false">U508</f>
        <v>300000</v>
      </c>
      <c r="V507" s="71" t="n">
        <f aca="false">V508</f>
        <v>0</v>
      </c>
      <c r="W507" s="71" t="n">
        <f aca="false">W508</f>
        <v>54020</v>
      </c>
      <c r="X507" s="71"/>
    </row>
    <row r="508" customFormat="false" ht="35.2" hidden="false" customHeight="true" outlineLevel="0" collapsed="false">
      <c r="B508" s="63"/>
      <c r="C508" s="43" t="s">
        <v>127</v>
      </c>
      <c r="D508" s="103" t="n">
        <v>925</v>
      </c>
      <c r="E508" s="70" t="s">
        <v>30</v>
      </c>
      <c r="F508" s="70" t="s">
        <v>19</v>
      </c>
      <c r="G508" s="78" t="s">
        <v>314</v>
      </c>
      <c r="H508" s="74" t="n">
        <v>400</v>
      </c>
      <c r="I508" s="71" t="n">
        <f aca="false">SUM(J508:X508)</f>
        <v>354020</v>
      </c>
      <c r="U508" s="71" t="n">
        <v>300000</v>
      </c>
      <c r="V508" s="71" t="n">
        <v>0</v>
      </c>
      <c r="W508" s="71" t="n">
        <v>54020</v>
      </c>
      <c r="X508" s="71"/>
    </row>
    <row r="509" customFormat="false" ht="17.6" hidden="false" customHeight="false" outlineLevel="0" collapsed="false">
      <c r="B509" s="63"/>
      <c r="C509" s="43" t="s">
        <v>341</v>
      </c>
      <c r="D509" s="103" t="n">
        <v>925</v>
      </c>
      <c r="E509" s="70" t="s">
        <v>30</v>
      </c>
      <c r="F509" s="70" t="s">
        <v>19</v>
      </c>
      <c r="G509" s="78" t="n">
        <v>9900010910</v>
      </c>
      <c r="H509" s="74"/>
      <c r="I509" s="71" t="n">
        <f aca="false">SUM(J509:X509)</f>
        <v>350000</v>
      </c>
      <c r="J509" s="71" t="n">
        <f aca="false">J511</f>
        <v>0</v>
      </c>
      <c r="K509" s="71" t="n">
        <f aca="false">K511</f>
        <v>500000</v>
      </c>
      <c r="L509" s="71" t="n">
        <f aca="false">L511</f>
        <v>0</v>
      </c>
      <c r="M509" s="71" t="n">
        <f aca="false">M511+M510</f>
        <v>0</v>
      </c>
      <c r="N509" s="71" t="n">
        <f aca="false">N511+N510</f>
        <v>0</v>
      </c>
      <c r="O509" s="71" t="n">
        <f aca="false">O511+O510</f>
        <v>0</v>
      </c>
      <c r="P509" s="71" t="n">
        <f aca="false">P511+P510</f>
        <v>-150000</v>
      </c>
      <c r="Q509" s="71" t="n">
        <f aca="false">Q511+Q510</f>
        <v>0</v>
      </c>
      <c r="R509" s="71" t="n">
        <f aca="false">R511+R510</f>
        <v>0</v>
      </c>
      <c r="S509" s="71" t="n">
        <f aca="false">S511+S510</f>
        <v>0</v>
      </c>
      <c r="T509" s="71" t="n">
        <f aca="false">T511+T510</f>
        <v>0</v>
      </c>
      <c r="U509" s="71" t="n">
        <f aca="false">U511+U510</f>
        <v>0</v>
      </c>
      <c r="V509" s="71" t="n">
        <f aca="false">V511+V510</f>
        <v>0</v>
      </c>
      <c r="W509" s="71" t="n">
        <f aca="false">W511+W510</f>
        <v>0</v>
      </c>
      <c r="X509" s="71" t="n">
        <f aca="false">X511</f>
        <v>0</v>
      </c>
    </row>
    <row r="510" customFormat="false" ht="33.6" hidden="false" customHeight="false" outlineLevel="0" collapsed="false">
      <c r="B510" s="63"/>
      <c r="C510" s="43" t="s">
        <v>198</v>
      </c>
      <c r="D510" s="103" t="n">
        <v>925</v>
      </c>
      <c r="E510" s="70" t="s">
        <v>30</v>
      </c>
      <c r="F510" s="70" t="s">
        <v>19</v>
      </c>
      <c r="G510" s="78" t="n">
        <v>9900010910</v>
      </c>
      <c r="H510" s="74" t="n">
        <v>600</v>
      </c>
      <c r="I510" s="71" t="n">
        <f aca="false">SUM(J510:X510)</f>
        <v>23045.24</v>
      </c>
      <c r="M510" s="71" t="n">
        <v>7426.84</v>
      </c>
      <c r="N510" s="71" t="n">
        <v>0</v>
      </c>
      <c r="O510" s="71" t="n">
        <v>0</v>
      </c>
      <c r="P510" s="71" t="n">
        <v>0</v>
      </c>
      <c r="Q510" s="71" t="n">
        <v>15618.4</v>
      </c>
      <c r="X510" s="71"/>
    </row>
    <row r="511" customFormat="false" ht="17.6" hidden="false" customHeight="false" outlineLevel="0" collapsed="false">
      <c r="B511" s="63"/>
      <c r="C511" s="43" t="s">
        <v>115</v>
      </c>
      <c r="D511" s="103" t="n">
        <v>925</v>
      </c>
      <c r="E511" s="70" t="s">
        <v>30</v>
      </c>
      <c r="F511" s="70" t="s">
        <v>19</v>
      </c>
      <c r="G511" s="78" t="n">
        <v>9900010910</v>
      </c>
      <c r="H511" s="74" t="n">
        <v>800</v>
      </c>
      <c r="I511" s="71" t="n">
        <f aca="false">SUM(J511:X511)</f>
        <v>326954.76</v>
      </c>
      <c r="J511" s="71" t="n">
        <v>0</v>
      </c>
      <c r="K511" s="71" t="n">
        <v>500000</v>
      </c>
      <c r="L511" s="71" t="n">
        <v>0</v>
      </c>
      <c r="M511" s="71" t="n">
        <v>-7426.84</v>
      </c>
      <c r="N511" s="71" t="n">
        <v>0</v>
      </c>
      <c r="O511" s="71" t="n">
        <v>0</v>
      </c>
      <c r="P511" s="71" t="n">
        <v>-150000</v>
      </c>
      <c r="Q511" s="71" t="n">
        <v>-15618.4</v>
      </c>
      <c r="X511" s="71" t="n">
        <v>0</v>
      </c>
    </row>
    <row r="512" customFormat="false" ht="17.6" hidden="false" customHeight="false" outlineLevel="0" collapsed="false">
      <c r="B512" s="63"/>
      <c r="C512" s="43" t="s">
        <v>397</v>
      </c>
      <c r="D512" s="103" t="n">
        <v>925</v>
      </c>
      <c r="E512" s="70" t="s">
        <v>30</v>
      </c>
      <c r="F512" s="70" t="s">
        <v>21</v>
      </c>
      <c r="G512" s="78"/>
      <c r="H512" s="74"/>
      <c r="I512" s="71" t="n">
        <f aca="false">SUM(J512:X512)</f>
        <v>159053438</v>
      </c>
      <c r="J512" s="71" t="n">
        <f aca="false">J513</f>
        <v>182538900</v>
      </c>
      <c r="K512" s="71" t="n">
        <f aca="false">K513</f>
        <v>-40781100</v>
      </c>
      <c r="L512" s="71" t="n">
        <f aca="false">L513</f>
        <v>0</v>
      </c>
      <c r="M512" s="71" t="n">
        <f aca="false">M513</f>
        <v>8319900</v>
      </c>
      <c r="N512" s="71" t="n">
        <f aca="false">N513</f>
        <v>740600</v>
      </c>
      <c r="O512" s="71" t="n">
        <f aca="false">O513</f>
        <v>0</v>
      </c>
      <c r="P512" s="71" t="n">
        <f aca="false">P513</f>
        <v>0</v>
      </c>
      <c r="Q512" s="71" t="n">
        <f aca="false">Q513+Q525</f>
        <v>0</v>
      </c>
      <c r="R512" s="71" t="n">
        <f aca="false">R513+R525</f>
        <v>10000</v>
      </c>
      <c r="S512" s="71" t="n">
        <f aca="false">S513+S525</f>
        <v>936400</v>
      </c>
      <c r="T512" s="71" t="n">
        <f aca="false">T513+T525</f>
        <v>0</v>
      </c>
      <c r="U512" s="71" t="n">
        <f aca="false">U513+U525</f>
        <v>0</v>
      </c>
      <c r="V512" s="71" t="n">
        <f aca="false">V513+V525</f>
        <v>0</v>
      </c>
      <c r="W512" s="71" t="n">
        <f aca="false">W513+W525</f>
        <v>7288738</v>
      </c>
      <c r="X512" s="71" t="n">
        <f aca="false">X513</f>
        <v>0</v>
      </c>
    </row>
    <row r="513" customFormat="false" ht="17.6" hidden="false" customHeight="false" outlineLevel="0" collapsed="false">
      <c r="B513" s="63"/>
      <c r="C513" s="128" t="s">
        <v>195</v>
      </c>
      <c r="D513" s="103" t="n">
        <v>925</v>
      </c>
      <c r="E513" s="70" t="s">
        <v>30</v>
      </c>
      <c r="F513" s="70" t="s">
        <v>21</v>
      </c>
      <c r="G513" s="78" t="n">
        <v>5800000000</v>
      </c>
      <c r="H513" s="74"/>
      <c r="I513" s="71" t="n">
        <f aca="false">SUM(J513:X513)</f>
        <v>158440325.27</v>
      </c>
      <c r="J513" s="71" t="n">
        <f aca="false">J514</f>
        <v>182538900</v>
      </c>
      <c r="K513" s="71" t="n">
        <f aca="false">K514</f>
        <v>-40781100</v>
      </c>
      <c r="L513" s="71" t="n">
        <f aca="false">L514</f>
        <v>0</v>
      </c>
      <c r="M513" s="71" t="n">
        <f aca="false">M514</f>
        <v>8319900</v>
      </c>
      <c r="N513" s="71" t="n">
        <f aca="false">N514</f>
        <v>740600</v>
      </c>
      <c r="O513" s="71" t="n">
        <f aca="false">O514</f>
        <v>0</v>
      </c>
      <c r="P513" s="71" t="n">
        <f aca="false">P514</f>
        <v>0</v>
      </c>
      <c r="Q513" s="71" t="n">
        <f aca="false">Q514</f>
        <v>-440637</v>
      </c>
      <c r="R513" s="71" t="n">
        <f aca="false">R514</f>
        <v>-162475.73</v>
      </c>
      <c r="S513" s="71" t="n">
        <f aca="false">S514</f>
        <v>936400</v>
      </c>
      <c r="T513" s="71" t="n">
        <f aca="false">T514</f>
        <v>0</v>
      </c>
      <c r="U513" s="71" t="n">
        <f aca="false">U514</f>
        <v>0</v>
      </c>
      <c r="V513" s="71" t="n">
        <f aca="false">V514</f>
        <v>0</v>
      </c>
      <c r="W513" s="71" t="n">
        <f aca="false">W514</f>
        <v>7288738</v>
      </c>
      <c r="X513" s="71" t="n">
        <f aca="false">X514</f>
        <v>0</v>
      </c>
    </row>
    <row r="514" customFormat="false" ht="17.6" hidden="false" customHeight="false" outlineLevel="0" collapsed="false">
      <c r="B514" s="63"/>
      <c r="C514" s="43" t="s">
        <v>229</v>
      </c>
      <c r="D514" s="103" t="n">
        <v>925</v>
      </c>
      <c r="E514" s="70" t="s">
        <v>30</v>
      </c>
      <c r="F514" s="70" t="s">
        <v>21</v>
      </c>
      <c r="G514" s="78" t="n">
        <v>5820000000</v>
      </c>
      <c r="H514" s="74"/>
      <c r="I514" s="71" t="n">
        <f aca="false">SUM(J514:X514)</f>
        <v>158440325.27</v>
      </c>
      <c r="J514" s="71" t="n">
        <f aca="false">J515+J520+J518+J522</f>
        <v>182538900</v>
      </c>
      <c r="K514" s="71" t="n">
        <f aca="false">K515+K520+K518+K522</f>
        <v>-40781100</v>
      </c>
      <c r="L514" s="71" t="n">
        <f aca="false">L515+L520+L518+L522</f>
        <v>0</v>
      </c>
      <c r="M514" s="71" t="n">
        <f aca="false">M515+M520+M518+M522</f>
        <v>8319900</v>
      </c>
      <c r="N514" s="71" t="n">
        <f aca="false">N515+N520+N518+N522</f>
        <v>740600</v>
      </c>
      <c r="O514" s="71" t="n">
        <f aca="false">O515+O520+O518+O522</f>
        <v>0</v>
      </c>
      <c r="P514" s="71" t="n">
        <f aca="false">P515+P520+P518+P522</f>
        <v>0</v>
      </c>
      <c r="Q514" s="71" t="n">
        <f aca="false">Q515+Q520+Q518+Q522</f>
        <v>-440637</v>
      </c>
      <c r="R514" s="71" t="n">
        <f aca="false">R515+R520+R518+R522</f>
        <v>-162475.73</v>
      </c>
      <c r="S514" s="71" t="n">
        <f aca="false">S515+S520+S518+S522</f>
        <v>936400</v>
      </c>
      <c r="T514" s="71" t="n">
        <f aca="false">T515+T520+T518+T522</f>
        <v>0</v>
      </c>
      <c r="U514" s="71" t="n">
        <f aca="false">U515+U520+U518+U522</f>
        <v>0</v>
      </c>
      <c r="V514" s="71" t="n">
        <f aca="false">V515+V520+V518+V522</f>
        <v>0</v>
      </c>
      <c r="W514" s="71" t="n">
        <f aca="false">W515+W520+W518+W522</f>
        <v>7288738</v>
      </c>
      <c r="X514" s="71" t="n">
        <f aca="false">X515+X520+X518+X522</f>
        <v>0</v>
      </c>
    </row>
    <row r="515" customFormat="false" ht="35.2" hidden="false" customHeight="true" outlineLevel="0" collapsed="false">
      <c r="B515" s="63"/>
      <c r="C515" s="72" t="s">
        <v>152</v>
      </c>
      <c r="D515" s="103" t="n">
        <v>925</v>
      </c>
      <c r="E515" s="70" t="s">
        <v>30</v>
      </c>
      <c r="F515" s="70" t="s">
        <v>21</v>
      </c>
      <c r="G515" s="78" t="n">
        <v>5820000590</v>
      </c>
      <c r="H515" s="74"/>
      <c r="I515" s="71" t="n">
        <f aca="false">SUM(J515:X515)</f>
        <v>147186611.27</v>
      </c>
      <c r="J515" s="71" t="n">
        <f aca="false">J516+J517</f>
        <v>141370100</v>
      </c>
      <c r="K515" s="71" t="n">
        <f aca="false">K516+K517</f>
        <v>-3415400</v>
      </c>
      <c r="L515" s="71" t="n">
        <f aca="false">L516+L517</f>
        <v>0</v>
      </c>
      <c r="M515" s="71" t="n">
        <f aca="false">M516+M517</f>
        <v>8015900</v>
      </c>
      <c r="N515" s="71" t="n">
        <f aca="false">N516+N517</f>
        <v>0</v>
      </c>
      <c r="O515" s="71" t="n">
        <f aca="false">O516+O517</f>
        <v>0</v>
      </c>
      <c r="P515" s="71" t="n">
        <f aca="false">P516+P517</f>
        <v>0</v>
      </c>
      <c r="Q515" s="71" t="n">
        <f aca="false">Q516+Q517</f>
        <v>-2951</v>
      </c>
      <c r="R515" s="71" t="n">
        <f aca="false">R516+R517</f>
        <v>-162475.73</v>
      </c>
      <c r="S515" s="71" t="n">
        <f aca="false">S516+S517</f>
        <v>936400</v>
      </c>
      <c r="T515" s="71" t="n">
        <f aca="false">T516+T517</f>
        <v>0</v>
      </c>
      <c r="U515" s="71" t="n">
        <f aca="false">U516+U517</f>
        <v>0</v>
      </c>
      <c r="V515" s="71" t="n">
        <f aca="false">V516+V517</f>
        <v>0</v>
      </c>
      <c r="W515" s="71" t="n">
        <f aca="false">W516+W517</f>
        <v>445038</v>
      </c>
      <c r="X515" s="71" t="n">
        <f aca="false">X516</f>
        <v>0</v>
      </c>
    </row>
    <row r="516" customFormat="false" ht="35.2" hidden="false" customHeight="true" outlineLevel="0" collapsed="false">
      <c r="B516" s="63"/>
      <c r="C516" s="43" t="s">
        <v>198</v>
      </c>
      <c r="D516" s="103" t="n">
        <v>925</v>
      </c>
      <c r="E516" s="70" t="s">
        <v>30</v>
      </c>
      <c r="F516" s="70" t="s">
        <v>21</v>
      </c>
      <c r="G516" s="78" t="n">
        <v>5820000590</v>
      </c>
      <c r="H516" s="74" t="n">
        <v>600</v>
      </c>
      <c r="I516" s="71" t="n">
        <f aca="false">SUM(J516:X516)</f>
        <v>147174611.27</v>
      </c>
      <c r="J516" s="71" t="n">
        <v>141350100</v>
      </c>
      <c r="K516" s="71" t="n">
        <v>-3407400</v>
      </c>
      <c r="L516" s="71" t="n">
        <v>0</v>
      </c>
      <c r="M516" s="71" t="n">
        <v>8015900</v>
      </c>
      <c r="N516" s="71" t="n">
        <v>0</v>
      </c>
      <c r="O516" s="71" t="n">
        <v>0</v>
      </c>
      <c r="P516" s="71" t="n">
        <v>0</v>
      </c>
      <c r="Q516" s="71" t="n">
        <v>-2951</v>
      </c>
      <c r="R516" s="71" t="n">
        <v>-162475.73</v>
      </c>
      <c r="S516" s="71" t="n">
        <f aca="false">148300+788100</f>
        <v>936400</v>
      </c>
      <c r="T516" s="71" t="n">
        <v>0</v>
      </c>
      <c r="U516" s="71" t="n">
        <v>0</v>
      </c>
      <c r="V516" s="71" t="n">
        <v>0</v>
      </c>
      <c r="W516" s="71" t="n">
        <v>445038</v>
      </c>
      <c r="X516" s="71" t="n">
        <v>0</v>
      </c>
    </row>
    <row r="517" customFormat="false" ht="17.6" hidden="false" customHeight="false" outlineLevel="0" collapsed="false">
      <c r="B517" s="63"/>
      <c r="C517" s="43" t="s">
        <v>115</v>
      </c>
      <c r="D517" s="103" t="n">
        <v>925</v>
      </c>
      <c r="E517" s="70" t="s">
        <v>30</v>
      </c>
      <c r="F517" s="70" t="s">
        <v>21</v>
      </c>
      <c r="G517" s="78" t="n">
        <v>5820000590</v>
      </c>
      <c r="H517" s="74" t="n">
        <v>800</v>
      </c>
      <c r="I517" s="71" t="n">
        <f aca="false">SUM(J517:X517)</f>
        <v>12000</v>
      </c>
      <c r="J517" s="71" t="n">
        <v>20000</v>
      </c>
      <c r="K517" s="71" t="n">
        <v>-8000</v>
      </c>
      <c r="L517" s="71" t="n">
        <v>0</v>
      </c>
      <c r="M517" s="71" t="n">
        <v>0</v>
      </c>
      <c r="N517" s="71" t="n">
        <v>0</v>
      </c>
      <c r="O517" s="71" t="n">
        <v>0</v>
      </c>
      <c r="P517" s="71" t="n">
        <v>0</v>
      </c>
      <c r="Q517" s="71" t="n">
        <v>0</v>
      </c>
      <c r="R517" s="71" t="n">
        <v>0</v>
      </c>
      <c r="S517" s="71" t="n">
        <v>0</v>
      </c>
      <c r="T517" s="71" t="n">
        <v>0</v>
      </c>
      <c r="U517" s="71" t="n">
        <v>0</v>
      </c>
      <c r="V517" s="71" t="n">
        <v>0</v>
      </c>
      <c r="W517" s="71" t="n">
        <v>0</v>
      </c>
      <c r="X517" s="71"/>
    </row>
    <row r="518" customFormat="false" ht="17.6" hidden="false" customHeight="false" outlineLevel="0" collapsed="false">
      <c r="B518" s="63"/>
      <c r="C518" s="43" t="s">
        <v>197</v>
      </c>
      <c r="D518" s="103" t="n">
        <v>925</v>
      </c>
      <c r="E518" s="70" t="s">
        <v>30</v>
      </c>
      <c r="F518" s="70" t="s">
        <v>21</v>
      </c>
      <c r="G518" s="78" t="n">
        <v>5820009020</v>
      </c>
      <c r="H518" s="74"/>
      <c r="I518" s="71" t="n">
        <f aca="false">SUM(J518:X518)</f>
        <v>6140000</v>
      </c>
      <c r="J518" s="71" t="n">
        <f aca="false">J519</f>
        <v>2994100</v>
      </c>
      <c r="K518" s="71" t="n">
        <f aca="false">K519</f>
        <v>-2854100</v>
      </c>
      <c r="L518" s="71" t="n">
        <f aca="false">L519</f>
        <v>0</v>
      </c>
      <c r="M518" s="71" t="n">
        <f aca="false">M519</f>
        <v>0</v>
      </c>
      <c r="N518" s="71" t="n">
        <f aca="false">N519</f>
        <v>0</v>
      </c>
      <c r="O518" s="71" t="n">
        <f aca="false">O519</f>
        <v>0</v>
      </c>
      <c r="P518" s="71" t="n">
        <f aca="false">P519</f>
        <v>0</v>
      </c>
      <c r="Q518" s="71" t="n">
        <f aca="false">Q519</f>
        <v>0</v>
      </c>
      <c r="R518" s="71" t="n">
        <f aca="false">R519</f>
        <v>0</v>
      </c>
      <c r="S518" s="71" t="n">
        <f aca="false">S519</f>
        <v>0</v>
      </c>
      <c r="T518" s="71" t="n">
        <f aca="false">T519</f>
        <v>0</v>
      </c>
      <c r="U518" s="71" t="n">
        <f aca="false">U519</f>
        <v>0</v>
      </c>
      <c r="V518" s="71" t="n">
        <f aca="false">V519</f>
        <v>0</v>
      </c>
      <c r="W518" s="71" t="n">
        <f aca="false">W519</f>
        <v>6000000</v>
      </c>
      <c r="X518" s="71" t="n">
        <f aca="false">X519</f>
        <v>0</v>
      </c>
    </row>
    <row r="519" customFormat="false" ht="35.2" hidden="false" customHeight="true" outlineLevel="0" collapsed="false">
      <c r="B519" s="63"/>
      <c r="C519" s="43" t="s">
        <v>198</v>
      </c>
      <c r="D519" s="103" t="n">
        <v>925</v>
      </c>
      <c r="E519" s="70" t="s">
        <v>30</v>
      </c>
      <c r="F519" s="70" t="s">
        <v>21</v>
      </c>
      <c r="G519" s="78" t="n">
        <v>5820009020</v>
      </c>
      <c r="H519" s="74" t="n">
        <v>600</v>
      </c>
      <c r="I519" s="71" t="n">
        <f aca="false">SUM(J519:X519)</f>
        <v>6140000</v>
      </c>
      <c r="J519" s="71" t="n">
        <v>2994100</v>
      </c>
      <c r="K519" s="71" t="n">
        <v>-2854100</v>
      </c>
      <c r="L519" s="71" t="n">
        <v>0</v>
      </c>
      <c r="M519" s="71" t="n">
        <v>0</v>
      </c>
      <c r="N519" s="71" t="n">
        <v>0</v>
      </c>
      <c r="O519" s="71" t="n">
        <v>0</v>
      </c>
      <c r="P519" s="71" t="n">
        <v>0</v>
      </c>
      <c r="Q519" s="71" t="n">
        <v>0</v>
      </c>
      <c r="R519" s="71" t="n">
        <v>0</v>
      </c>
      <c r="S519" s="71" t="n">
        <v>0</v>
      </c>
      <c r="T519" s="71" t="n">
        <v>0</v>
      </c>
      <c r="U519" s="71" t="n">
        <v>0</v>
      </c>
      <c r="V519" s="71" t="n">
        <v>0</v>
      </c>
      <c r="W519" s="71" t="n">
        <v>6000000</v>
      </c>
      <c r="X519" s="71" t="n">
        <v>0</v>
      </c>
    </row>
    <row r="520" customFormat="false" ht="115.2" hidden="false" customHeight="true" outlineLevel="0" collapsed="false">
      <c r="B520" s="63"/>
      <c r="C520" s="83" t="s">
        <v>230</v>
      </c>
      <c r="D520" s="103" t="n">
        <v>925</v>
      </c>
      <c r="E520" s="70" t="s">
        <v>30</v>
      </c>
      <c r="F520" s="70" t="s">
        <v>21</v>
      </c>
      <c r="G520" s="78" t="n">
        <v>5820060740</v>
      </c>
      <c r="H520" s="74"/>
      <c r="I520" s="71" t="n">
        <f aca="false">SUM(J520:X520)</f>
        <v>93700</v>
      </c>
      <c r="J520" s="71" t="n">
        <f aca="false">J521</f>
        <v>62500</v>
      </c>
      <c r="K520" s="71" t="n">
        <f aca="false">K521</f>
        <v>31200</v>
      </c>
      <c r="L520" s="71" t="n">
        <f aca="false">L521</f>
        <v>0</v>
      </c>
      <c r="M520" s="71" t="n">
        <f aca="false">M521</f>
        <v>0</v>
      </c>
      <c r="N520" s="71" t="n">
        <f aca="false">N521</f>
        <v>0</v>
      </c>
      <c r="O520" s="71" t="n">
        <f aca="false">O521</f>
        <v>0</v>
      </c>
      <c r="P520" s="71" t="n">
        <f aca="false">P521</f>
        <v>0</v>
      </c>
      <c r="Q520" s="71" t="n">
        <f aca="false">Q521</f>
        <v>0</v>
      </c>
      <c r="R520" s="71" t="n">
        <f aca="false">R521</f>
        <v>0</v>
      </c>
      <c r="S520" s="71" t="n">
        <f aca="false">S521</f>
        <v>0</v>
      </c>
      <c r="T520" s="71" t="n">
        <f aca="false">T521</f>
        <v>0</v>
      </c>
      <c r="U520" s="71" t="n">
        <f aca="false">U521</f>
        <v>0</v>
      </c>
      <c r="V520" s="71" t="n">
        <f aca="false">V521</f>
        <v>0</v>
      </c>
      <c r="W520" s="71" t="n">
        <f aca="false">W521</f>
        <v>0</v>
      </c>
      <c r="X520" s="71" t="n">
        <f aca="false">X521</f>
        <v>0</v>
      </c>
    </row>
    <row r="521" customFormat="false" ht="35.2" hidden="false" customHeight="true" outlineLevel="0" collapsed="false">
      <c r="B521" s="63"/>
      <c r="C521" s="43" t="s">
        <v>198</v>
      </c>
      <c r="D521" s="103" t="n">
        <v>925</v>
      </c>
      <c r="E521" s="70" t="s">
        <v>30</v>
      </c>
      <c r="F521" s="70" t="s">
        <v>21</v>
      </c>
      <c r="G521" s="78" t="n">
        <v>5820060740</v>
      </c>
      <c r="H521" s="74" t="n">
        <v>600</v>
      </c>
      <c r="I521" s="71" t="n">
        <f aca="false">SUM(J521:X521)</f>
        <v>93700</v>
      </c>
      <c r="J521" s="71" t="n">
        <v>62500</v>
      </c>
      <c r="K521" s="71" t="n">
        <v>31200</v>
      </c>
      <c r="L521" s="71" t="n">
        <v>0</v>
      </c>
      <c r="M521" s="71" t="n">
        <v>0</v>
      </c>
      <c r="N521" s="71" t="n">
        <v>0</v>
      </c>
      <c r="O521" s="71" t="n">
        <v>0</v>
      </c>
      <c r="P521" s="71" t="n">
        <v>0</v>
      </c>
      <c r="Q521" s="71" t="n">
        <v>0</v>
      </c>
      <c r="R521" s="71" t="n">
        <v>0</v>
      </c>
      <c r="S521" s="71" t="n">
        <v>0</v>
      </c>
      <c r="T521" s="71" t="n">
        <v>0</v>
      </c>
      <c r="U521" s="71" t="n">
        <v>0</v>
      </c>
      <c r="V521" s="71" t="n">
        <v>0</v>
      </c>
      <c r="W521" s="71" t="n">
        <v>0</v>
      </c>
      <c r="X521" s="71" t="n">
        <v>0</v>
      </c>
    </row>
    <row r="522" customFormat="false" ht="67.2" hidden="false" customHeight="true" outlineLevel="0" collapsed="false">
      <c r="B522" s="63"/>
      <c r="C522" s="43" t="s">
        <v>233</v>
      </c>
      <c r="D522" s="103" t="n">
        <v>925</v>
      </c>
      <c r="E522" s="70" t="s">
        <v>30</v>
      </c>
      <c r="F522" s="70" t="s">
        <v>21</v>
      </c>
      <c r="G522" s="78" t="n">
        <v>5820100000</v>
      </c>
      <c r="H522" s="74"/>
      <c r="I522" s="71" t="n">
        <f aca="false">SUM(J522:X522)</f>
        <v>5020014</v>
      </c>
      <c r="J522" s="71" t="n">
        <f aca="false">J523</f>
        <v>38112200</v>
      </c>
      <c r="K522" s="71" t="n">
        <f aca="false">K523</f>
        <v>-34542800</v>
      </c>
      <c r="L522" s="71" t="n">
        <f aca="false">L523</f>
        <v>0</v>
      </c>
      <c r="M522" s="71" t="n">
        <f aca="false">M523</f>
        <v>304000</v>
      </c>
      <c r="N522" s="71" t="n">
        <f aca="false">N523</f>
        <v>740600</v>
      </c>
      <c r="O522" s="71" t="n">
        <f aca="false">O523</f>
        <v>0</v>
      </c>
      <c r="P522" s="71" t="n">
        <f aca="false">P523</f>
        <v>0</v>
      </c>
      <c r="Q522" s="71" t="n">
        <f aca="false">Q523</f>
        <v>-437686</v>
      </c>
      <c r="R522" s="71" t="n">
        <f aca="false">R523</f>
        <v>0</v>
      </c>
      <c r="S522" s="71" t="n">
        <f aca="false">S523</f>
        <v>0</v>
      </c>
      <c r="T522" s="71" t="n">
        <f aca="false">T523</f>
        <v>0</v>
      </c>
      <c r="U522" s="71" t="n">
        <f aca="false">U523</f>
        <v>0</v>
      </c>
      <c r="V522" s="71" t="n">
        <f aca="false">V523</f>
        <v>0</v>
      </c>
      <c r="W522" s="71" t="n">
        <f aca="false">W523</f>
        <v>843700</v>
      </c>
      <c r="X522" s="71" t="n">
        <f aca="false">X523</f>
        <v>0</v>
      </c>
    </row>
    <row r="523" customFormat="false" ht="35.2" hidden="false" customHeight="true" outlineLevel="0" collapsed="false">
      <c r="B523" s="63"/>
      <c r="C523" s="43" t="s">
        <v>207</v>
      </c>
      <c r="D523" s="103" t="n">
        <v>925</v>
      </c>
      <c r="E523" s="70" t="s">
        <v>30</v>
      </c>
      <c r="F523" s="70" t="s">
        <v>21</v>
      </c>
      <c r="G523" s="78" t="n">
        <v>5820100590</v>
      </c>
      <c r="H523" s="74"/>
      <c r="I523" s="71" t="n">
        <f aca="false">SUM(J523:X523)</f>
        <v>5020014</v>
      </c>
      <c r="J523" s="71" t="n">
        <f aca="false">J524</f>
        <v>38112200</v>
      </c>
      <c r="K523" s="71" t="n">
        <f aca="false">K524</f>
        <v>-34542800</v>
      </c>
      <c r="L523" s="71" t="n">
        <f aca="false">L524</f>
        <v>0</v>
      </c>
      <c r="M523" s="71" t="n">
        <f aca="false">M524</f>
        <v>304000</v>
      </c>
      <c r="N523" s="71" t="n">
        <f aca="false">N524</f>
        <v>740600</v>
      </c>
      <c r="O523" s="71" t="n">
        <f aca="false">O524</f>
        <v>0</v>
      </c>
      <c r="P523" s="71" t="n">
        <f aca="false">P524</f>
        <v>0</v>
      </c>
      <c r="Q523" s="71" t="n">
        <f aca="false">Q524</f>
        <v>-437686</v>
      </c>
      <c r="R523" s="71" t="n">
        <f aca="false">R524</f>
        <v>0</v>
      </c>
      <c r="S523" s="71" t="n">
        <f aca="false">S524</f>
        <v>0</v>
      </c>
      <c r="T523" s="71" t="n">
        <f aca="false">T524</f>
        <v>0</v>
      </c>
      <c r="U523" s="71" t="n">
        <f aca="false">U524</f>
        <v>0</v>
      </c>
      <c r="V523" s="71" t="n">
        <f aca="false">V524</f>
        <v>0</v>
      </c>
      <c r="W523" s="71" t="n">
        <f aca="false">W524</f>
        <v>843700</v>
      </c>
      <c r="X523" s="71" t="n">
        <f aca="false">X524</f>
        <v>0</v>
      </c>
    </row>
    <row r="524" customFormat="false" ht="35.2" hidden="false" customHeight="true" outlineLevel="0" collapsed="false">
      <c r="B524" s="63"/>
      <c r="C524" s="43" t="s">
        <v>198</v>
      </c>
      <c r="D524" s="103" t="n">
        <v>925</v>
      </c>
      <c r="E524" s="70" t="s">
        <v>30</v>
      </c>
      <c r="F524" s="70" t="s">
        <v>21</v>
      </c>
      <c r="G524" s="78" t="n">
        <v>5820100590</v>
      </c>
      <c r="H524" s="74" t="n">
        <v>600</v>
      </c>
      <c r="I524" s="71" t="n">
        <f aca="false">SUM(J524:X524)</f>
        <v>5020014</v>
      </c>
      <c r="J524" s="71" t="n">
        <v>38112200</v>
      </c>
      <c r="K524" s="71" t="n">
        <v>-34542800</v>
      </c>
      <c r="L524" s="71" t="n">
        <v>0</v>
      </c>
      <c r="M524" s="71" t="n">
        <v>304000</v>
      </c>
      <c r="N524" s="71" t="n">
        <v>740600</v>
      </c>
      <c r="O524" s="71" t="n">
        <v>0</v>
      </c>
      <c r="P524" s="71" t="n">
        <v>0</v>
      </c>
      <c r="Q524" s="71" t="n">
        <v>-437686</v>
      </c>
      <c r="W524" s="71" t="n">
        <v>843700</v>
      </c>
      <c r="X524" s="71" t="n">
        <v>0</v>
      </c>
    </row>
    <row r="525" customFormat="false" ht="35.2" hidden="false" customHeight="true" outlineLevel="0" collapsed="false">
      <c r="B525" s="63"/>
      <c r="C525" s="43" t="s">
        <v>336</v>
      </c>
      <c r="D525" s="103" t="n">
        <v>925</v>
      </c>
      <c r="E525" s="70" t="s">
        <v>30</v>
      </c>
      <c r="F525" s="70" t="s">
        <v>21</v>
      </c>
      <c r="G525" s="78" t="n">
        <v>9900000000</v>
      </c>
      <c r="H525" s="74"/>
      <c r="I525" s="71" t="n">
        <f aca="false">SUM(J525:X525)</f>
        <v>613112.73</v>
      </c>
      <c r="Q525" s="71" t="n">
        <f aca="false">Q526</f>
        <v>440637</v>
      </c>
      <c r="R525" s="71" t="n">
        <f aca="false">R526</f>
        <v>172475.73</v>
      </c>
      <c r="S525" s="71" t="n">
        <f aca="false">S526</f>
        <v>0</v>
      </c>
      <c r="T525" s="71" t="n">
        <f aca="false">T526</f>
        <v>0</v>
      </c>
      <c r="U525" s="71" t="n">
        <f aca="false">U526</f>
        <v>0</v>
      </c>
      <c r="V525" s="71" t="n">
        <f aca="false">V526</f>
        <v>0</v>
      </c>
      <c r="W525" s="71" t="n">
        <f aca="false">W526</f>
        <v>0</v>
      </c>
      <c r="X525" s="71"/>
    </row>
    <row r="526" customFormat="false" ht="35.2" hidden="false" customHeight="true" outlineLevel="0" collapsed="false">
      <c r="B526" s="63"/>
      <c r="C526" s="43" t="s">
        <v>339</v>
      </c>
      <c r="D526" s="103" t="n">
        <v>925</v>
      </c>
      <c r="E526" s="70" t="s">
        <v>30</v>
      </c>
      <c r="F526" s="70" t="s">
        <v>21</v>
      </c>
      <c r="G526" s="78" t="n">
        <v>9900010790</v>
      </c>
      <c r="H526" s="74"/>
      <c r="I526" s="71" t="n">
        <f aca="false">SUM(J526:X526)</f>
        <v>613112.73</v>
      </c>
      <c r="Q526" s="71" t="n">
        <f aca="false">Q527</f>
        <v>440637</v>
      </c>
      <c r="R526" s="71" t="n">
        <f aca="false">R527</f>
        <v>172475.73</v>
      </c>
      <c r="S526" s="71" t="n">
        <f aca="false">S527</f>
        <v>0</v>
      </c>
      <c r="T526" s="71" t="n">
        <f aca="false">T527</f>
        <v>0</v>
      </c>
      <c r="U526" s="71" t="n">
        <f aca="false">U527</f>
        <v>0</v>
      </c>
      <c r="V526" s="71" t="n">
        <f aca="false">V527</f>
        <v>0</v>
      </c>
      <c r="W526" s="71" t="n">
        <f aca="false">W527</f>
        <v>0</v>
      </c>
      <c r="X526" s="71"/>
    </row>
    <row r="527" customFormat="false" ht="35.2" hidden="false" customHeight="true" outlineLevel="0" collapsed="false">
      <c r="B527" s="63"/>
      <c r="C527" s="43" t="s">
        <v>198</v>
      </c>
      <c r="D527" s="103" t="n">
        <v>925</v>
      </c>
      <c r="E527" s="70" t="s">
        <v>30</v>
      </c>
      <c r="F527" s="70" t="s">
        <v>21</v>
      </c>
      <c r="G527" s="78" t="n">
        <v>9900010790</v>
      </c>
      <c r="H527" s="74" t="n">
        <v>600</v>
      </c>
      <c r="I527" s="71" t="n">
        <f aca="false">SUM(J527:X527)</f>
        <v>613112.73</v>
      </c>
      <c r="Q527" s="71" t="n">
        <v>440637</v>
      </c>
      <c r="R527" s="71" t="n">
        <v>172475.73</v>
      </c>
      <c r="S527" s="71" t="n">
        <v>0</v>
      </c>
      <c r="T527" s="71" t="n">
        <v>0</v>
      </c>
      <c r="U527" s="71" t="n">
        <v>0</v>
      </c>
      <c r="V527" s="71" t="n">
        <v>0</v>
      </c>
      <c r="W527" s="71" t="n">
        <v>0</v>
      </c>
      <c r="X527" s="71"/>
    </row>
    <row r="528" customFormat="false" ht="19.35" hidden="true" customHeight="true" outlineLevel="0" collapsed="false">
      <c r="B528" s="63"/>
      <c r="C528" s="43" t="s">
        <v>63</v>
      </c>
      <c r="D528" s="103" t="n">
        <v>925</v>
      </c>
      <c r="E528" s="70" t="s">
        <v>30</v>
      </c>
      <c r="F528" s="70" t="s">
        <v>30</v>
      </c>
      <c r="G528" s="78"/>
      <c r="H528" s="74"/>
      <c r="I528" s="71" t="n">
        <f aca="false">SUM(J528:X528)</f>
        <v>0</v>
      </c>
      <c r="J528" s="71" t="n">
        <f aca="false">J529+J533</f>
        <v>10691800</v>
      </c>
      <c r="K528" s="71" t="n">
        <f aca="false">K529+K533</f>
        <v>-10691800</v>
      </c>
      <c r="L528" s="71" t="n">
        <f aca="false">L529+L533</f>
        <v>0</v>
      </c>
      <c r="M528" s="71" t="n">
        <f aca="false">M529+M533</f>
        <v>0</v>
      </c>
      <c r="N528" s="71" t="n">
        <f aca="false">N529+N533</f>
        <v>0</v>
      </c>
      <c r="O528" s="71" t="n">
        <f aca="false">O529+O533</f>
        <v>0</v>
      </c>
      <c r="P528" s="71" t="n">
        <f aca="false">P529+P533</f>
        <v>0</v>
      </c>
      <c r="Q528" s="71" t="n">
        <f aca="false">Q529+Q533</f>
        <v>0</v>
      </c>
      <c r="R528" s="71" t="n">
        <f aca="false">R529+R533</f>
        <v>0</v>
      </c>
      <c r="S528" s="71" t="n">
        <f aca="false">S529+S533</f>
        <v>0</v>
      </c>
      <c r="T528" s="71" t="n">
        <f aca="false">T529+T533</f>
        <v>0</v>
      </c>
      <c r="U528" s="71" t="n">
        <f aca="false">U529+U533</f>
        <v>0</v>
      </c>
      <c r="V528" s="71" t="n">
        <f aca="false">V529+V533</f>
        <v>0</v>
      </c>
      <c r="W528" s="71" t="n">
        <f aca="false">W529+W533</f>
        <v>0</v>
      </c>
      <c r="X528" s="71" t="n">
        <f aca="false">X529+X533</f>
        <v>0</v>
      </c>
    </row>
    <row r="529" customFormat="false" ht="19.35" hidden="true" customHeight="true" outlineLevel="0" collapsed="false">
      <c r="B529" s="63"/>
      <c r="C529" s="128" t="s">
        <v>195</v>
      </c>
      <c r="D529" s="103" t="n">
        <v>925</v>
      </c>
      <c r="E529" s="70" t="s">
        <v>30</v>
      </c>
      <c r="F529" s="70" t="s">
        <v>30</v>
      </c>
      <c r="G529" s="78" t="n">
        <v>5800000000</v>
      </c>
      <c r="H529" s="74"/>
      <c r="I529" s="71" t="n">
        <f aca="false">SUM(J529:X529)</f>
        <v>0</v>
      </c>
      <c r="J529" s="71" t="n">
        <f aca="false">J530</f>
        <v>3256500</v>
      </c>
      <c r="K529" s="71" t="n">
        <f aca="false">K530</f>
        <v>-3256500</v>
      </c>
      <c r="L529" s="71" t="n">
        <f aca="false">L530</f>
        <v>0</v>
      </c>
      <c r="M529" s="71" t="n">
        <f aca="false">M530</f>
        <v>0</v>
      </c>
      <c r="N529" s="71" t="n">
        <f aca="false">N530</f>
        <v>0</v>
      </c>
      <c r="O529" s="71" t="n">
        <f aca="false">O530</f>
        <v>0</v>
      </c>
      <c r="P529" s="71" t="n">
        <f aca="false">P530</f>
        <v>0</v>
      </c>
      <c r="Q529" s="71" t="n">
        <f aca="false">Q530</f>
        <v>0</v>
      </c>
      <c r="R529" s="71" t="n">
        <f aca="false">R530</f>
        <v>0</v>
      </c>
      <c r="S529" s="71" t="n">
        <f aca="false">S530</f>
        <v>0</v>
      </c>
      <c r="T529" s="71" t="n">
        <f aca="false">T530</f>
        <v>0</v>
      </c>
      <c r="U529" s="71" t="n">
        <f aca="false">U530</f>
        <v>0</v>
      </c>
      <c r="V529" s="71" t="n">
        <f aca="false">V530</f>
        <v>0</v>
      </c>
      <c r="W529" s="71" t="n">
        <f aca="false">W530</f>
        <v>0</v>
      </c>
      <c r="X529" s="71" t="n">
        <f aca="false">X530</f>
        <v>0</v>
      </c>
    </row>
    <row r="530" customFormat="false" ht="19.35" hidden="true" customHeight="true" outlineLevel="0" collapsed="false">
      <c r="B530" s="63"/>
      <c r="C530" s="43" t="s">
        <v>238</v>
      </c>
      <c r="D530" s="103" t="n">
        <v>925</v>
      </c>
      <c r="E530" s="70" t="s">
        <v>30</v>
      </c>
      <c r="F530" s="70" t="s">
        <v>30</v>
      </c>
      <c r="G530" s="78" t="n">
        <v>5830000000</v>
      </c>
      <c r="H530" s="74"/>
      <c r="I530" s="71" t="n">
        <f aca="false">SUM(J530:X530)</f>
        <v>0</v>
      </c>
      <c r="J530" s="71" t="n">
        <f aca="false">J531</f>
        <v>3256500</v>
      </c>
      <c r="K530" s="71" t="n">
        <f aca="false">K531</f>
        <v>-3256500</v>
      </c>
      <c r="L530" s="71" t="n">
        <f aca="false">L531</f>
        <v>0</v>
      </c>
      <c r="M530" s="71" t="n">
        <f aca="false">M531</f>
        <v>0</v>
      </c>
      <c r="N530" s="71" t="n">
        <f aca="false">N531</f>
        <v>0</v>
      </c>
      <c r="O530" s="71" t="n">
        <f aca="false">O531</f>
        <v>0</v>
      </c>
      <c r="P530" s="71" t="n">
        <f aca="false">P531</f>
        <v>0</v>
      </c>
      <c r="Q530" s="71" t="n">
        <f aca="false">Q531</f>
        <v>0</v>
      </c>
      <c r="R530" s="71" t="n">
        <f aca="false">R531</f>
        <v>0</v>
      </c>
      <c r="S530" s="71" t="n">
        <f aca="false">S531</f>
        <v>0</v>
      </c>
      <c r="T530" s="71" t="n">
        <f aca="false">T531</f>
        <v>0</v>
      </c>
      <c r="U530" s="71" t="n">
        <f aca="false">U531</f>
        <v>0</v>
      </c>
      <c r="V530" s="71" t="n">
        <f aca="false">V531</f>
        <v>0</v>
      </c>
      <c r="W530" s="71" t="n">
        <f aca="false">W531</f>
        <v>0</v>
      </c>
      <c r="X530" s="71" t="n">
        <f aca="false">X531</f>
        <v>0</v>
      </c>
    </row>
    <row r="531" customFormat="false" ht="35.2" hidden="true" customHeight="true" outlineLevel="0" collapsed="false">
      <c r="B531" s="63"/>
      <c r="C531" s="43" t="s">
        <v>152</v>
      </c>
      <c r="D531" s="103" t="n">
        <v>925</v>
      </c>
      <c r="E531" s="70" t="s">
        <v>30</v>
      </c>
      <c r="F531" s="70" t="s">
        <v>30</v>
      </c>
      <c r="G531" s="78" t="n">
        <v>5830000590</v>
      </c>
      <c r="H531" s="74"/>
      <c r="I531" s="71" t="n">
        <f aca="false">SUM(J531:X531)</f>
        <v>0</v>
      </c>
      <c r="J531" s="71" t="n">
        <f aca="false">J532</f>
        <v>3256500</v>
      </c>
      <c r="K531" s="71" t="n">
        <f aca="false">K532</f>
        <v>-3256500</v>
      </c>
      <c r="L531" s="71" t="n">
        <f aca="false">L532</f>
        <v>0</v>
      </c>
      <c r="M531" s="71" t="n">
        <f aca="false">M532</f>
        <v>0</v>
      </c>
      <c r="N531" s="71" t="n">
        <f aca="false">N532</f>
        <v>0</v>
      </c>
      <c r="O531" s="71" t="n">
        <f aca="false">O532</f>
        <v>0</v>
      </c>
      <c r="P531" s="71" t="n">
        <f aca="false">P532</f>
        <v>0</v>
      </c>
      <c r="Q531" s="71" t="n">
        <f aca="false">Q532</f>
        <v>0</v>
      </c>
      <c r="R531" s="71" t="n">
        <f aca="false">R532</f>
        <v>0</v>
      </c>
      <c r="S531" s="71" t="n">
        <f aca="false">S532</f>
        <v>0</v>
      </c>
      <c r="T531" s="71" t="n">
        <f aca="false">T532</f>
        <v>0</v>
      </c>
      <c r="U531" s="71" t="n">
        <f aca="false">U532</f>
        <v>0</v>
      </c>
      <c r="V531" s="71" t="n">
        <f aca="false">V532</f>
        <v>0</v>
      </c>
      <c r="W531" s="71" t="n">
        <f aca="false">W532</f>
        <v>0</v>
      </c>
      <c r="X531" s="71" t="n">
        <f aca="false">X532</f>
        <v>0</v>
      </c>
    </row>
    <row r="532" customFormat="false" ht="35.2" hidden="true" customHeight="true" outlineLevel="0" collapsed="false">
      <c r="B532" s="63"/>
      <c r="C532" s="43" t="s">
        <v>198</v>
      </c>
      <c r="D532" s="103" t="n">
        <v>925</v>
      </c>
      <c r="E532" s="70" t="s">
        <v>30</v>
      </c>
      <c r="F532" s="70" t="s">
        <v>30</v>
      </c>
      <c r="G532" s="78" t="n">
        <v>5830000590</v>
      </c>
      <c r="H532" s="74" t="n">
        <v>600</v>
      </c>
      <c r="I532" s="71" t="n">
        <f aca="false">SUM(J532:X532)</f>
        <v>0</v>
      </c>
      <c r="J532" s="71" t="n">
        <v>3256500</v>
      </c>
      <c r="K532" s="71" t="n">
        <v>-3256500</v>
      </c>
      <c r="L532" s="71" t="n">
        <v>0</v>
      </c>
      <c r="M532" s="71" t="n">
        <v>0</v>
      </c>
      <c r="N532" s="71" t="n">
        <v>0</v>
      </c>
      <c r="O532" s="71" t="n">
        <v>0</v>
      </c>
      <c r="P532" s="71" t="n">
        <v>0</v>
      </c>
      <c r="Q532" s="71" t="n">
        <v>0</v>
      </c>
      <c r="R532" s="71" t="n">
        <v>0</v>
      </c>
      <c r="S532" s="71" t="n">
        <v>0</v>
      </c>
      <c r="T532" s="71" t="n">
        <v>0</v>
      </c>
      <c r="U532" s="71" t="n">
        <v>0</v>
      </c>
      <c r="V532" s="71" t="n">
        <v>0</v>
      </c>
      <c r="W532" s="71" t="n">
        <v>0</v>
      </c>
      <c r="X532" s="71" t="n">
        <v>0</v>
      </c>
    </row>
    <row r="533" customFormat="false" ht="19.35" hidden="true" customHeight="true" outlineLevel="0" collapsed="false">
      <c r="B533" s="63"/>
      <c r="C533" s="43" t="s">
        <v>332</v>
      </c>
      <c r="D533" s="103" t="n">
        <v>925</v>
      </c>
      <c r="E533" s="70" t="s">
        <v>30</v>
      </c>
      <c r="F533" s="70" t="s">
        <v>30</v>
      </c>
      <c r="G533" s="78" t="n">
        <v>7000000000</v>
      </c>
      <c r="H533" s="74"/>
      <c r="I533" s="71" t="n">
        <f aca="false">SUM(J533:X533)</f>
        <v>0</v>
      </c>
      <c r="J533" s="71" t="n">
        <f aca="false">J538+J534+J536</f>
        <v>7435300</v>
      </c>
      <c r="K533" s="71" t="n">
        <f aca="false">K538+K534+K536</f>
        <v>-7435300</v>
      </c>
      <c r="L533" s="71" t="n">
        <f aca="false">L538+L534+L536</f>
        <v>0</v>
      </c>
      <c r="M533" s="71" t="n">
        <f aca="false">M538+M534+M536</f>
        <v>0</v>
      </c>
      <c r="N533" s="71" t="n">
        <f aca="false">N538+N534+N536</f>
        <v>0</v>
      </c>
      <c r="O533" s="71" t="n">
        <f aca="false">O538+O534+O536</f>
        <v>0</v>
      </c>
      <c r="P533" s="71" t="n">
        <f aca="false">P538+P534+P536</f>
        <v>0</v>
      </c>
      <c r="Q533" s="71" t="n">
        <f aca="false">Q538+Q534+Q536</f>
        <v>0</v>
      </c>
      <c r="R533" s="71" t="n">
        <f aca="false">R538+R534+R536</f>
        <v>0</v>
      </c>
      <c r="S533" s="71" t="n">
        <f aca="false">S538+S534+S536</f>
        <v>0</v>
      </c>
      <c r="T533" s="71" t="n">
        <f aca="false">T538+T534+T536</f>
        <v>0</v>
      </c>
      <c r="U533" s="71" t="n">
        <f aca="false">U538+U534+U536</f>
        <v>0</v>
      </c>
      <c r="V533" s="71" t="n">
        <f aca="false">V538+V534+V536</f>
        <v>0</v>
      </c>
      <c r="W533" s="71" t="n">
        <f aca="false">W538+W534+W536</f>
        <v>0</v>
      </c>
      <c r="X533" s="71" t="n">
        <f aca="false">X538+X534+X536</f>
        <v>0</v>
      </c>
    </row>
    <row r="534" customFormat="false" ht="35.2" hidden="true" customHeight="true" outlineLevel="0" collapsed="false">
      <c r="B534" s="63"/>
      <c r="C534" s="43" t="s">
        <v>152</v>
      </c>
      <c r="D534" s="103" t="n">
        <v>925</v>
      </c>
      <c r="E534" s="70" t="s">
        <v>30</v>
      </c>
      <c r="F534" s="70" t="s">
        <v>30</v>
      </c>
      <c r="G534" s="78" t="n">
        <v>7000000590</v>
      </c>
      <c r="H534" s="74"/>
      <c r="I534" s="71" t="n">
        <f aca="false">SUM(J534:X534)</f>
        <v>0</v>
      </c>
      <c r="J534" s="71" t="n">
        <f aca="false">J535</f>
        <v>1091400</v>
      </c>
      <c r="K534" s="71" t="n">
        <f aca="false">K535</f>
        <v>-1091400</v>
      </c>
      <c r="L534" s="71" t="n">
        <f aca="false">L535</f>
        <v>0</v>
      </c>
      <c r="M534" s="71" t="n">
        <f aca="false">M535</f>
        <v>0</v>
      </c>
      <c r="N534" s="71" t="n">
        <f aca="false">N535</f>
        <v>0</v>
      </c>
      <c r="O534" s="71" t="n">
        <f aca="false">O535</f>
        <v>0</v>
      </c>
      <c r="P534" s="71" t="n">
        <f aca="false">P535</f>
        <v>0</v>
      </c>
      <c r="Q534" s="71" t="n">
        <f aca="false">Q535</f>
        <v>0</v>
      </c>
      <c r="R534" s="71" t="n">
        <f aca="false">R535</f>
        <v>0</v>
      </c>
      <c r="S534" s="71" t="n">
        <f aca="false">S535</f>
        <v>0</v>
      </c>
      <c r="T534" s="71" t="n">
        <f aca="false">T535</f>
        <v>0</v>
      </c>
      <c r="U534" s="71" t="n">
        <f aca="false">U535</f>
        <v>0</v>
      </c>
      <c r="V534" s="71" t="n">
        <f aca="false">V535</f>
        <v>0</v>
      </c>
      <c r="W534" s="71" t="n">
        <f aca="false">W535</f>
        <v>0</v>
      </c>
      <c r="X534" s="71" t="n">
        <f aca="false">X535</f>
        <v>0</v>
      </c>
    </row>
    <row r="535" customFormat="false" ht="35.2" hidden="true" customHeight="true" outlineLevel="0" collapsed="false">
      <c r="B535" s="63"/>
      <c r="C535" s="43" t="s">
        <v>198</v>
      </c>
      <c r="D535" s="103" t="n">
        <v>925</v>
      </c>
      <c r="E535" s="70" t="s">
        <v>30</v>
      </c>
      <c r="F535" s="70" t="s">
        <v>30</v>
      </c>
      <c r="G535" s="78" t="n">
        <v>7000000590</v>
      </c>
      <c r="H535" s="74" t="n">
        <v>600</v>
      </c>
      <c r="I535" s="71" t="n">
        <f aca="false">SUM(J535:X535)</f>
        <v>0</v>
      </c>
      <c r="J535" s="71" t="n">
        <v>1091400</v>
      </c>
      <c r="K535" s="71" t="n">
        <v>-1091400</v>
      </c>
      <c r="L535" s="71" t="n">
        <v>0</v>
      </c>
      <c r="M535" s="71" t="n">
        <v>0</v>
      </c>
      <c r="N535" s="71" t="n">
        <v>0</v>
      </c>
      <c r="O535" s="71" t="n">
        <v>0</v>
      </c>
      <c r="P535" s="71" t="n">
        <v>0</v>
      </c>
      <c r="Q535" s="71" t="n">
        <v>0</v>
      </c>
      <c r="R535" s="71" t="n">
        <v>0</v>
      </c>
      <c r="S535" s="71" t="n">
        <v>0</v>
      </c>
      <c r="T535" s="71" t="n">
        <v>0</v>
      </c>
      <c r="U535" s="71" t="n">
        <v>0</v>
      </c>
      <c r="V535" s="71" t="n">
        <v>0</v>
      </c>
      <c r="W535" s="71" t="n">
        <v>0</v>
      </c>
      <c r="X535" s="71"/>
    </row>
    <row r="536" customFormat="false" ht="67.2" hidden="true" customHeight="true" outlineLevel="0" collapsed="false">
      <c r="B536" s="63"/>
      <c r="C536" s="43" t="s">
        <v>333</v>
      </c>
      <c r="D536" s="103" t="n">
        <v>925</v>
      </c>
      <c r="E536" s="70" t="s">
        <v>30</v>
      </c>
      <c r="F536" s="70" t="s">
        <v>30</v>
      </c>
      <c r="G536" s="78" t="n">
        <v>7000063110</v>
      </c>
      <c r="H536" s="74"/>
      <c r="I536" s="71" t="n">
        <f aca="false">SUM(J536:X536)</f>
        <v>0</v>
      </c>
      <c r="J536" s="71" t="n">
        <f aca="false">J537</f>
        <v>3978700</v>
      </c>
      <c r="K536" s="71" t="n">
        <f aca="false">K537</f>
        <v>-3978700</v>
      </c>
      <c r="L536" s="71" t="n">
        <f aca="false">L537</f>
        <v>0</v>
      </c>
      <c r="M536" s="71" t="n">
        <f aca="false">M537</f>
        <v>0</v>
      </c>
      <c r="N536" s="71" t="n">
        <f aca="false">N537</f>
        <v>0</v>
      </c>
      <c r="O536" s="71" t="n">
        <f aca="false">O537</f>
        <v>0</v>
      </c>
      <c r="P536" s="71" t="n">
        <f aca="false">P537</f>
        <v>0</v>
      </c>
      <c r="Q536" s="71" t="n">
        <f aca="false">Q537</f>
        <v>0</v>
      </c>
      <c r="R536" s="71" t="n">
        <f aca="false">R537</f>
        <v>0</v>
      </c>
      <c r="S536" s="71" t="n">
        <f aca="false">S537</f>
        <v>0</v>
      </c>
      <c r="T536" s="71" t="n">
        <f aca="false">T537</f>
        <v>0</v>
      </c>
      <c r="U536" s="71" t="n">
        <f aca="false">U537</f>
        <v>0</v>
      </c>
      <c r="V536" s="71" t="n">
        <f aca="false">V537</f>
        <v>0</v>
      </c>
      <c r="W536" s="71" t="n">
        <f aca="false">W537</f>
        <v>0</v>
      </c>
      <c r="X536" s="71" t="n">
        <f aca="false">X537</f>
        <v>0</v>
      </c>
    </row>
    <row r="537" customFormat="false" ht="35.2" hidden="true" customHeight="true" outlineLevel="0" collapsed="false">
      <c r="B537" s="63"/>
      <c r="C537" s="43" t="s">
        <v>198</v>
      </c>
      <c r="D537" s="103" t="n">
        <v>925</v>
      </c>
      <c r="E537" s="70" t="s">
        <v>30</v>
      </c>
      <c r="F537" s="70" t="s">
        <v>30</v>
      </c>
      <c r="G537" s="78" t="n">
        <v>7000063110</v>
      </c>
      <c r="H537" s="74" t="n">
        <v>600</v>
      </c>
      <c r="I537" s="71" t="n">
        <f aca="false">SUM(J537:X537)</f>
        <v>0</v>
      </c>
      <c r="J537" s="71" t="n">
        <v>3978700</v>
      </c>
      <c r="K537" s="71" t="n">
        <v>-3978700</v>
      </c>
      <c r="L537" s="71" t="n">
        <v>0</v>
      </c>
      <c r="M537" s="71" t="n">
        <v>0</v>
      </c>
      <c r="N537" s="71" t="n">
        <v>0</v>
      </c>
      <c r="O537" s="71" t="n">
        <v>0</v>
      </c>
      <c r="P537" s="71" t="n">
        <v>0</v>
      </c>
      <c r="Q537" s="71" t="n">
        <v>0</v>
      </c>
      <c r="R537" s="71" t="n">
        <v>0</v>
      </c>
      <c r="S537" s="71" t="n">
        <v>0</v>
      </c>
      <c r="T537" s="71" t="n">
        <v>0</v>
      </c>
      <c r="U537" s="71" t="n">
        <v>0</v>
      </c>
      <c r="V537" s="71" t="n">
        <v>0</v>
      </c>
      <c r="W537" s="71" t="n">
        <v>0</v>
      </c>
      <c r="X537" s="71" t="n">
        <v>0</v>
      </c>
    </row>
    <row r="538" customFormat="false" ht="51.2" hidden="true" customHeight="true" outlineLevel="0" collapsed="false">
      <c r="B538" s="63"/>
      <c r="C538" s="43" t="s">
        <v>334</v>
      </c>
      <c r="D538" s="103" t="n">
        <v>925</v>
      </c>
      <c r="E538" s="70" t="s">
        <v>30</v>
      </c>
      <c r="F538" s="70" t="s">
        <v>30</v>
      </c>
      <c r="G538" s="78" t="s">
        <v>335</v>
      </c>
      <c r="H538" s="74"/>
      <c r="I538" s="71" t="n">
        <f aca="false">SUM(J538:X538)</f>
        <v>0</v>
      </c>
      <c r="J538" s="71" t="n">
        <f aca="false">J539</f>
        <v>2365200</v>
      </c>
      <c r="K538" s="71" t="n">
        <f aca="false">K539</f>
        <v>-2365200</v>
      </c>
      <c r="L538" s="71" t="n">
        <f aca="false">L539</f>
        <v>0</v>
      </c>
      <c r="M538" s="71" t="n">
        <f aca="false">M539</f>
        <v>0</v>
      </c>
      <c r="N538" s="71" t="n">
        <f aca="false">N539</f>
        <v>0</v>
      </c>
      <c r="O538" s="71" t="n">
        <f aca="false">O539</f>
        <v>0</v>
      </c>
      <c r="P538" s="71" t="n">
        <f aca="false">P539</f>
        <v>0</v>
      </c>
      <c r="Q538" s="71" t="n">
        <f aca="false">Q539</f>
        <v>0</v>
      </c>
      <c r="R538" s="71" t="n">
        <f aca="false">R539</f>
        <v>0</v>
      </c>
      <c r="S538" s="71" t="n">
        <f aca="false">S539</f>
        <v>0</v>
      </c>
      <c r="T538" s="71" t="n">
        <f aca="false">T539</f>
        <v>0</v>
      </c>
      <c r="U538" s="71" t="n">
        <f aca="false">U539</f>
        <v>0</v>
      </c>
      <c r="V538" s="71" t="n">
        <f aca="false">V539</f>
        <v>0</v>
      </c>
      <c r="W538" s="71" t="n">
        <f aca="false">W539</f>
        <v>0</v>
      </c>
      <c r="X538" s="71" t="n">
        <f aca="false">X539</f>
        <v>0</v>
      </c>
    </row>
    <row r="539" customFormat="false" ht="35.2" hidden="true" customHeight="true" outlineLevel="0" collapsed="false">
      <c r="B539" s="63"/>
      <c r="C539" s="43" t="s">
        <v>198</v>
      </c>
      <c r="D539" s="103" t="n">
        <v>925</v>
      </c>
      <c r="E539" s="70" t="s">
        <v>30</v>
      </c>
      <c r="F539" s="70" t="s">
        <v>30</v>
      </c>
      <c r="G539" s="78" t="s">
        <v>335</v>
      </c>
      <c r="H539" s="74" t="n">
        <v>600</v>
      </c>
      <c r="I539" s="71" t="n">
        <f aca="false">SUM(J539:X539)</f>
        <v>0</v>
      </c>
      <c r="J539" s="71" t="n">
        <v>2365200</v>
      </c>
      <c r="K539" s="71" t="n">
        <v>-2365200</v>
      </c>
      <c r="L539" s="71" t="n">
        <v>0</v>
      </c>
      <c r="M539" s="71" t="n">
        <v>0</v>
      </c>
      <c r="N539" s="71" t="n">
        <v>0</v>
      </c>
      <c r="O539" s="71" t="n">
        <v>0</v>
      </c>
      <c r="P539" s="71" t="n">
        <v>0</v>
      </c>
      <c r="Q539" s="71" t="n">
        <v>0</v>
      </c>
      <c r="R539" s="71" t="n">
        <v>0</v>
      </c>
      <c r="S539" s="71" t="n">
        <v>0</v>
      </c>
      <c r="T539" s="71" t="n">
        <v>0</v>
      </c>
      <c r="U539" s="71" t="n">
        <v>0</v>
      </c>
      <c r="V539" s="71" t="n">
        <v>0</v>
      </c>
      <c r="W539" s="71" t="n">
        <v>0</v>
      </c>
      <c r="X539" s="71"/>
    </row>
    <row r="540" customFormat="false" ht="17.6" hidden="false" customHeight="false" outlineLevel="0" collapsed="false">
      <c r="B540" s="63"/>
      <c r="C540" s="43" t="s">
        <v>64</v>
      </c>
      <c r="D540" s="103" t="n">
        <v>925</v>
      </c>
      <c r="E540" s="70" t="s">
        <v>30</v>
      </c>
      <c r="F540" s="70" t="s">
        <v>40</v>
      </c>
      <c r="G540" s="78"/>
      <c r="H540" s="74"/>
      <c r="I540" s="71" t="n">
        <f aca="false">SUM(J540:X540)</f>
        <v>60483273.8</v>
      </c>
      <c r="J540" s="71" t="n">
        <f aca="false">J541+J554+J547+J560+J572</f>
        <v>17074500</v>
      </c>
      <c r="K540" s="71" t="n">
        <f aca="false">K541+K554+K547+K560+K572</f>
        <v>26823300</v>
      </c>
      <c r="L540" s="71" t="n">
        <f aca="false">L541+L554+L547+L560+L572</f>
        <v>966500</v>
      </c>
      <c r="M540" s="71" t="n">
        <f aca="false">M541+M554+M547+M560+M572</f>
        <v>90200</v>
      </c>
      <c r="N540" s="71" t="n">
        <f aca="false">N541+N554+N547+N560+N572</f>
        <v>223910</v>
      </c>
      <c r="O540" s="71" t="n">
        <f aca="false">O541+O554+O547+O560+O572</f>
        <v>0</v>
      </c>
      <c r="P540" s="71" t="n">
        <f aca="false">P541+P554+P547+P560+P572</f>
        <v>44300</v>
      </c>
      <c r="Q540" s="71" t="n">
        <f aca="false">Q541+Q554+Q547+Q560+Q572+Q569</f>
        <v>11982063.8</v>
      </c>
      <c r="R540" s="71" t="n">
        <f aca="false">R541+R554+R547+R560+R572</f>
        <v>10000</v>
      </c>
      <c r="S540" s="71" t="n">
        <f aca="false">S541+S554+S547+S560+S572</f>
        <v>2847000</v>
      </c>
      <c r="T540" s="71" t="n">
        <f aca="false">T541+T554+T547+T560+T572</f>
        <v>0</v>
      </c>
      <c r="U540" s="71" t="n">
        <f aca="false">U541+U554+U547+U560+U572</f>
        <v>0</v>
      </c>
      <c r="V540" s="71" t="n">
        <f aca="false">V541+V554+V547+V560+V572</f>
        <v>401500</v>
      </c>
      <c r="W540" s="71" t="n">
        <f aca="false">W541+W554+W547+W560+W572</f>
        <v>20000</v>
      </c>
      <c r="X540" s="71" t="n">
        <f aca="false">X541+X554</f>
        <v>0</v>
      </c>
    </row>
    <row r="541" customFormat="false" ht="33.6" hidden="false" customHeight="false" outlineLevel="0" collapsed="false">
      <c r="B541" s="63"/>
      <c r="C541" s="43" t="s">
        <v>105</v>
      </c>
      <c r="D541" s="103" t="n">
        <v>925</v>
      </c>
      <c r="E541" s="70" t="s">
        <v>30</v>
      </c>
      <c r="F541" s="70" t="s">
        <v>40</v>
      </c>
      <c r="G541" s="78" t="n">
        <v>5000000000</v>
      </c>
      <c r="H541" s="74"/>
      <c r="I541" s="71" t="n">
        <f aca="false">SUM(J541:X541)</f>
        <v>13172300</v>
      </c>
      <c r="J541" s="71" t="n">
        <f aca="false">J542</f>
        <v>8783200</v>
      </c>
      <c r="K541" s="71" t="n">
        <f aca="false">K542</f>
        <v>4389100</v>
      </c>
      <c r="L541" s="71" t="n">
        <f aca="false">L542</f>
        <v>0</v>
      </c>
      <c r="M541" s="71" t="n">
        <f aca="false">M542</f>
        <v>0</v>
      </c>
      <c r="N541" s="71" t="n">
        <f aca="false">N542</f>
        <v>0</v>
      </c>
      <c r="O541" s="71" t="n">
        <f aca="false">O542</f>
        <v>0</v>
      </c>
      <c r="P541" s="71" t="n">
        <f aca="false">P542</f>
        <v>0</v>
      </c>
      <c r="Q541" s="71" t="n">
        <f aca="false">Q542</f>
        <v>0</v>
      </c>
      <c r="R541" s="71" t="n">
        <f aca="false">R542</f>
        <v>0</v>
      </c>
      <c r="S541" s="71" t="n">
        <f aca="false">S542</f>
        <v>0</v>
      </c>
      <c r="T541" s="71" t="n">
        <f aca="false">T542</f>
        <v>0</v>
      </c>
      <c r="U541" s="71" t="n">
        <f aca="false">U542</f>
        <v>0</v>
      </c>
      <c r="V541" s="71" t="n">
        <f aca="false">V542</f>
        <v>0</v>
      </c>
      <c r="W541" s="71" t="n">
        <f aca="false">W542</f>
        <v>0</v>
      </c>
      <c r="X541" s="71" t="n">
        <f aca="false">X542</f>
        <v>0</v>
      </c>
    </row>
    <row r="542" customFormat="false" ht="35.2" hidden="false" customHeight="true" outlineLevel="0" collapsed="false">
      <c r="B542" s="63"/>
      <c r="C542" s="43" t="s">
        <v>114</v>
      </c>
      <c r="D542" s="103" t="n">
        <v>925</v>
      </c>
      <c r="E542" s="70" t="s">
        <v>30</v>
      </c>
      <c r="F542" s="70" t="s">
        <v>40</v>
      </c>
      <c r="G542" s="78" t="n">
        <v>5020000000</v>
      </c>
      <c r="H542" s="74"/>
      <c r="I542" s="71" t="n">
        <f aca="false">SUM(J542:X542)</f>
        <v>13172300</v>
      </c>
      <c r="J542" s="71" t="n">
        <f aca="false">J543</f>
        <v>8783200</v>
      </c>
      <c r="K542" s="71" t="n">
        <f aca="false">K543</f>
        <v>4389100</v>
      </c>
      <c r="L542" s="71" t="n">
        <f aca="false">L543</f>
        <v>0</v>
      </c>
      <c r="M542" s="71" t="n">
        <f aca="false">M543</f>
        <v>0</v>
      </c>
      <c r="N542" s="71" t="n">
        <f aca="false">N543</f>
        <v>0</v>
      </c>
      <c r="O542" s="71" t="n">
        <f aca="false">O543</f>
        <v>0</v>
      </c>
      <c r="P542" s="71" t="n">
        <f aca="false">P543</f>
        <v>0</v>
      </c>
      <c r="Q542" s="71" t="n">
        <f aca="false">Q543</f>
        <v>0</v>
      </c>
      <c r="R542" s="71" t="n">
        <f aca="false">R543</f>
        <v>0</v>
      </c>
      <c r="S542" s="71" t="n">
        <f aca="false">S543</f>
        <v>0</v>
      </c>
      <c r="T542" s="71" t="n">
        <f aca="false">T543</f>
        <v>0</v>
      </c>
      <c r="U542" s="71" t="n">
        <f aca="false">U543</f>
        <v>0</v>
      </c>
      <c r="V542" s="71" t="n">
        <f aca="false">V543</f>
        <v>0</v>
      </c>
      <c r="W542" s="71" t="n">
        <f aca="false">W543</f>
        <v>0</v>
      </c>
      <c r="X542" s="71" t="n">
        <f aca="false">X543</f>
        <v>0</v>
      </c>
    </row>
    <row r="543" customFormat="false" ht="35.2" hidden="false" customHeight="true" outlineLevel="0" collapsed="false">
      <c r="B543" s="63"/>
      <c r="C543" s="43" t="s">
        <v>107</v>
      </c>
      <c r="D543" s="103" t="n">
        <v>925</v>
      </c>
      <c r="E543" s="70" t="s">
        <v>30</v>
      </c>
      <c r="F543" s="70" t="s">
        <v>40</v>
      </c>
      <c r="G543" s="78" t="n">
        <v>5020000190</v>
      </c>
      <c r="H543" s="74"/>
      <c r="I543" s="71" t="n">
        <f aca="false">SUM(J543:X543)</f>
        <v>13172300</v>
      </c>
      <c r="J543" s="71" t="n">
        <f aca="false">J544+J545+J546</f>
        <v>8783200</v>
      </c>
      <c r="K543" s="71" t="n">
        <f aca="false">K544+K545+K546</f>
        <v>4389100</v>
      </c>
      <c r="L543" s="71" t="n">
        <f aca="false">L544+L545+L546</f>
        <v>0</v>
      </c>
      <c r="M543" s="71" t="n">
        <f aca="false">M544+M545+M546</f>
        <v>0</v>
      </c>
      <c r="N543" s="71" t="n">
        <f aca="false">N544+N545+N546</f>
        <v>0</v>
      </c>
      <c r="O543" s="71" t="n">
        <f aca="false">O544+O545+O546</f>
        <v>0</v>
      </c>
      <c r="P543" s="71" t="n">
        <f aca="false">P544+P545+P546</f>
        <v>0</v>
      </c>
      <c r="Q543" s="71" t="n">
        <f aca="false">Q544+Q545+Q546</f>
        <v>0</v>
      </c>
      <c r="R543" s="71" t="n">
        <f aca="false">R544+R545+R546</f>
        <v>0</v>
      </c>
      <c r="S543" s="71" t="n">
        <f aca="false">S544+S545+S546</f>
        <v>0</v>
      </c>
      <c r="T543" s="71" t="n">
        <f aca="false">T544+T545+T546</f>
        <v>0</v>
      </c>
      <c r="U543" s="71" t="n">
        <f aca="false">U544+U545+U546</f>
        <v>0</v>
      </c>
      <c r="V543" s="71" t="n">
        <f aca="false">V544+V545+V546</f>
        <v>0</v>
      </c>
      <c r="W543" s="71" t="n">
        <f aca="false">W544+W545+W546</f>
        <v>0</v>
      </c>
      <c r="X543" s="71" t="n">
        <f aca="false">X544+X545+X546</f>
        <v>0</v>
      </c>
    </row>
    <row r="544" customFormat="false" ht="67.2" hidden="false" customHeight="true" outlineLevel="0" collapsed="false">
      <c r="B544" s="63"/>
      <c r="C544" s="43" t="s">
        <v>108</v>
      </c>
      <c r="D544" s="103" t="n">
        <v>925</v>
      </c>
      <c r="E544" s="70" t="s">
        <v>30</v>
      </c>
      <c r="F544" s="70" t="s">
        <v>40</v>
      </c>
      <c r="G544" s="78" t="n">
        <v>5020000190</v>
      </c>
      <c r="H544" s="74" t="n">
        <v>100</v>
      </c>
      <c r="I544" s="71" t="n">
        <f aca="false">SUM(J544:X544)</f>
        <v>12481300</v>
      </c>
      <c r="J544" s="71" t="n">
        <v>8183200</v>
      </c>
      <c r="K544" s="71" t="n">
        <v>4298100</v>
      </c>
      <c r="L544" s="71" t="n">
        <v>0</v>
      </c>
      <c r="M544" s="71" t="n">
        <v>0</v>
      </c>
      <c r="N544" s="71" t="n">
        <v>0</v>
      </c>
      <c r="O544" s="71" t="n">
        <v>0</v>
      </c>
      <c r="P544" s="71" t="n">
        <v>0</v>
      </c>
      <c r="Q544" s="71" t="n">
        <v>0</v>
      </c>
      <c r="R544" s="71" t="n">
        <v>0</v>
      </c>
      <c r="S544" s="71" t="n">
        <v>0</v>
      </c>
      <c r="T544" s="71" t="n">
        <v>0</v>
      </c>
      <c r="U544" s="71" t="n">
        <v>0</v>
      </c>
      <c r="V544" s="71" t="n">
        <v>0</v>
      </c>
      <c r="W544" s="71" t="n">
        <v>0</v>
      </c>
      <c r="X544" s="71" t="n">
        <v>0</v>
      </c>
    </row>
    <row r="545" customFormat="false" ht="35.2" hidden="true" customHeight="true" outlineLevel="0" collapsed="false">
      <c r="B545" s="63"/>
      <c r="C545" s="43" t="s">
        <v>111</v>
      </c>
      <c r="D545" s="103" t="n">
        <v>925</v>
      </c>
      <c r="E545" s="70" t="s">
        <v>30</v>
      </c>
      <c r="F545" s="70" t="s">
        <v>40</v>
      </c>
      <c r="G545" s="78" t="n">
        <v>5020000190</v>
      </c>
      <c r="H545" s="74" t="n">
        <v>200</v>
      </c>
      <c r="I545" s="71" t="n">
        <f aca="false">SUM(J545:X545)</f>
        <v>0</v>
      </c>
      <c r="J545" s="71" t="n">
        <v>0</v>
      </c>
      <c r="X545" s="71" t="n">
        <v>0</v>
      </c>
    </row>
    <row r="546" customFormat="false" ht="17.6" hidden="false" customHeight="false" outlineLevel="0" collapsed="false">
      <c r="B546" s="63"/>
      <c r="C546" s="43" t="s">
        <v>115</v>
      </c>
      <c r="D546" s="103" t="n">
        <v>925</v>
      </c>
      <c r="E546" s="70" t="s">
        <v>30</v>
      </c>
      <c r="F546" s="70" t="s">
        <v>40</v>
      </c>
      <c r="G546" s="78" t="n">
        <v>5020000190</v>
      </c>
      <c r="H546" s="74" t="n">
        <v>800</v>
      </c>
      <c r="I546" s="71" t="n">
        <f aca="false">SUM(J546:X546)</f>
        <v>691000</v>
      </c>
      <c r="J546" s="71" t="n">
        <v>600000</v>
      </c>
      <c r="K546" s="71" t="n">
        <v>91000</v>
      </c>
      <c r="L546" s="71" t="n">
        <v>0</v>
      </c>
      <c r="M546" s="71" t="n">
        <v>0</v>
      </c>
      <c r="N546" s="71" t="n">
        <v>0</v>
      </c>
      <c r="O546" s="71" t="n">
        <v>0</v>
      </c>
      <c r="P546" s="71" t="n">
        <v>0</v>
      </c>
      <c r="Q546" s="71" t="n">
        <v>0</v>
      </c>
      <c r="R546" s="71" t="n">
        <v>0</v>
      </c>
      <c r="S546" s="71" t="n">
        <v>0</v>
      </c>
      <c r="T546" s="71" t="n">
        <v>0</v>
      </c>
      <c r="U546" s="71" t="n">
        <v>0</v>
      </c>
      <c r="V546" s="71" t="n">
        <v>0</v>
      </c>
      <c r="W546" s="71" t="n">
        <v>0</v>
      </c>
      <c r="X546" s="71" t="n">
        <v>0</v>
      </c>
    </row>
    <row r="547" customFormat="false" ht="35.2" hidden="false" customHeight="true" outlineLevel="0" collapsed="false">
      <c r="B547" s="63"/>
      <c r="C547" s="43" t="s">
        <v>124</v>
      </c>
      <c r="D547" s="103" t="n">
        <v>925</v>
      </c>
      <c r="E547" s="70" t="s">
        <v>30</v>
      </c>
      <c r="F547" s="70" t="s">
        <v>40</v>
      </c>
      <c r="G547" s="78" t="n">
        <v>5100000000</v>
      </c>
      <c r="H547" s="74"/>
      <c r="I547" s="71" t="n">
        <f aca="false">SUM(J547:X547)</f>
        <v>3768210</v>
      </c>
      <c r="J547" s="71" t="n">
        <f aca="false">J548</f>
        <v>0</v>
      </c>
      <c r="K547" s="71" t="n">
        <f aca="false">K548</f>
        <v>3500000</v>
      </c>
      <c r="L547" s="71" t="n">
        <f aca="false">L548</f>
        <v>0</v>
      </c>
      <c r="M547" s="71" t="n">
        <f aca="false">M548</f>
        <v>0</v>
      </c>
      <c r="N547" s="71" t="n">
        <f aca="false">N548+N551</f>
        <v>223910</v>
      </c>
      <c r="O547" s="71" t="n">
        <f aca="false">O548+O551</f>
        <v>0</v>
      </c>
      <c r="P547" s="71" t="n">
        <f aca="false">P548+P551</f>
        <v>44300</v>
      </c>
      <c r="Q547" s="71" t="n">
        <f aca="false">Q548+Q551</f>
        <v>0</v>
      </c>
      <c r="R547" s="71" t="n">
        <f aca="false">R548+R551</f>
        <v>0</v>
      </c>
      <c r="S547" s="71" t="n">
        <f aca="false">S548+S551</f>
        <v>0</v>
      </c>
      <c r="T547" s="71" t="n">
        <f aca="false">T548+T551</f>
        <v>0</v>
      </c>
      <c r="U547" s="71" t="n">
        <f aca="false">U548+U551</f>
        <v>0</v>
      </c>
      <c r="V547" s="71" t="n">
        <f aca="false">V548+V551</f>
        <v>0</v>
      </c>
      <c r="W547" s="71" t="n">
        <f aca="false">W548+W551</f>
        <v>0</v>
      </c>
      <c r="X547" s="71"/>
    </row>
    <row r="548" customFormat="false" ht="17.6" hidden="false" customHeight="false" outlineLevel="0" collapsed="false">
      <c r="B548" s="63"/>
      <c r="C548" s="43" t="s">
        <v>131</v>
      </c>
      <c r="D548" s="103" t="n">
        <v>925</v>
      </c>
      <c r="E548" s="70" t="s">
        <v>30</v>
      </c>
      <c r="F548" s="70" t="s">
        <v>40</v>
      </c>
      <c r="G548" s="78" t="n">
        <v>5130000000</v>
      </c>
      <c r="H548" s="74"/>
      <c r="I548" s="71" t="n">
        <f aca="false">SUM(J548:X548)</f>
        <v>3500000</v>
      </c>
      <c r="J548" s="71" t="n">
        <f aca="false">J549</f>
        <v>0</v>
      </c>
      <c r="K548" s="71" t="n">
        <f aca="false">K549</f>
        <v>3500000</v>
      </c>
      <c r="L548" s="71" t="n">
        <f aca="false">L549</f>
        <v>0</v>
      </c>
      <c r="M548" s="71" t="n">
        <f aca="false">M549</f>
        <v>0</v>
      </c>
      <c r="N548" s="71" t="n">
        <f aca="false">N549</f>
        <v>0</v>
      </c>
      <c r="O548" s="71" t="n">
        <f aca="false">O549</f>
        <v>0</v>
      </c>
      <c r="P548" s="71" t="n">
        <f aca="false">P549</f>
        <v>0</v>
      </c>
      <c r="Q548" s="71" t="n">
        <f aca="false">Q549</f>
        <v>0</v>
      </c>
      <c r="R548" s="71" t="n">
        <f aca="false">R549</f>
        <v>0</v>
      </c>
      <c r="S548" s="71" t="n">
        <f aca="false">S549</f>
        <v>0</v>
      </c>
      <c r="T548" s="71" t="n">
        <f aca="false">T549</f>
        <v>0</v>
      </c>
      <c r="U548" s="71" t="n">
        <f aca="false">U549</f>
        <v>0</v>
      </c>
      <c r="V548" s="71" t="n">
        <f aca="false">V549</f>
        <v>0</v>
      </c>
      <c r="W548" s="71" t="n">
        <f aca="false">W549</f>
        <v>0</v>
      </c>
      <c r="X548" s="71"/>
    </row>
    <row r="549" customFormat="false" ht="35.2" hidden="false" customHeight="true" outlineLevel="0" collapsed="false">
      <c r="B549" s="63"/>
      <c r="C549" s="43" t="s">
        <v>133</v>
      </c>
      <c r="D549" s="103" t="n">
        <v>925</v>
      </c>
      <c r="E549" s="70" t="s">
        <v>30</v>
      </c>
      <c r="F549" s="70" t="s">
        <v>40</v>
      </c>
      <c r="G549" s="78" t="n">
        <v>5130010220</v>
      </c>
      <c r="H549" s="74"/>
      <c r="I549" s="71" t="n">
        <f aca="false">SUM(J549:X549)</f>
        <v>3500000</v>
      </c>
      <c r="J549" s="71" t="n">
        <f aca="false">J550</f>
        <v>0</v>
      </c>
      <c r="K549" s="71" t="n">
        <f aca="false">K550</f>
        <v>3500000</v>
      </c>
      <c r="L549" s="71" t="n">
        <f aca="false">L550</f>
        <v>0</v>
      </c>
      <c r="M549" s="71" t="n">
        <f aca="false">M550</f>
        <v>0</v>
      </c>
      <c r="N549" s="71" t="n">
        <f aca="false">N550</f>
        <v>0</v>
      </c>
      <c r="O549" s="71" t="n">
        <f aca="false">O550</f>
        <v>0</v>
      </c>
      <c r="P549" s="71" t="n">
        <f aca="false">P550</f>
        <v>0</v>
      </c>
      <c r="Q549" s="71" t="n">
        <f aca="false">Q550</f>
        <v>0</v>
      </c>
      <c r="R549" s="71" t="n">
        <f aca="false">R550</f>
        <v>0</v>
      </c>
      <c r="S549" s="71" t="n">
        <f aca="false">S550</f>
        <v>0</v>
      </c>
      <c r="T549" s="71" t="n">
        <f aca="false">T550</f>
        <v>0</v>
      </c>
      <c r="U549" s="71" t="n">
        <f aca="false">U550</f>
        <v>0</v>
      </c>
      <c r="V549" s="71" t="n">
        <f aca="false">V550</f>
        <v>0</v>
      </c>
      <c r="W549" s="71" t="n">
        <f aca="false">W550</f>
        <v>0</v>
      </c>
      <c r="X549" s="71"/>
    </row>
    <row r="550" customFormat="false" ht="35.2" hidden="false" customHeight="true" outlineLevel="0" collapsed="false">
      <c r="B550" s="63"/>
      <c r="C550" s="43" t="s">
        <v>198</v>
      </c>
      <c r="D550" s="103" t="n">
        <v>925</v>
      </c>
      <c r="E550" s="70" t="s">
        <v>30</v>
      </c>
      <c r="F550" s="70" t="s">
        <v>40</v>
      </c>
      <c r="G550" s="78" t="n">
        <v>5130010220</v>
      </c>
      <c r="H550" s="74" t="n">
        <v>600</v>
      </c>
      <c r="I550" s="71" t="n">
        <f aca="false">SUM(J550:X550)</f>
        <v>3500000</v>
      </c>
      <c r="K550" s="71" t="n">
        <v>3500000</v>
      </c>
      <c r="L550" s="71" t="n">
        <v>0</v>
      </c>
      <c r="M550" s="71" t="n">
        <v>0</v>
      </c>
      <c r="N550" s="71" t="n">
        <v>0</v>
      </c>
      <c r="O550" s="71" t="n">
        <v>0</v>
      </c>
      <c r="P550" s="71" t="n">
        <v>0</v>
      </c>
      <c r="Q550" s="71" t="n">
        <v>0</v>
      </c>
      <c r="R550" s="71" t="n">
        <v>0</v>
      </c>
      <c r="S550" s="71" t="n">
        <v>0</v>
      </c>
      <c r="T550" s="71" t="n">
        <v>0</v>
      </c>
      <c r="U550" s="71" t="n">
        <v>0</v>
      </c>
      <c r="V550" s="71" t="n">
        <v>0</v>
      </c>
      <c r="W550" s="71" t="n">
        <v>0</v>
      </c>
      <c r="X550" s="71"/>
    </row>
    <row r="551" customFormat="false" ht="35.2" hidden="false" customHeight="true" outlineLevel="0" collapsed="false">
      <c r="B551" s="63"/>
      <c r="C551" s="43" t="s">
        <v>139</v>
      </c>
      <c r="D551" s="103" t="n">
        <v>925</v>
      </c>
      <c r="E551" s="70" t="s">
        <v>30</v>
      </c>
      <c r="F551" s="70" t="s">
        <v>40</v>
      </c>
      <c r="G551" s="78" t="n">
        <v>5140000000</v>
      </c>
      <c r="H551" s="74"/>
      <c r="I551" s="71" t="n">
        <f aca="false">SUM(J551:X551)</f>
        <v>268210</v>
      </c>
      <c r="N551" s="71" t="n">
        <f aca="false">N552</f>
        <v>223910</v>
      </c>
      <c r="O551" s="71" t="n">
        <f aca="false">O552</f>
        <v>0</v>
      </c>
      <c r="P551" s="71" t="n">
        <f aca="false">P552</f>
        <v>44300</v>
      </c>
      <c r="Q551" s="71" t="n">
        <f aca="false">Q552</f>
        <v>0</v>
      </c>
      <c r="R551" s="71" t="n">
        <f aca="false">R552</f>
        <v>0</v>
      </c>
      <c r="S551" s="71" t="n">
        <f aca="false">S552</f>
        <v>0</v>
      </c>
      <c r="T551" s="71" t="n">
        <f aca="false">T552</f>
        <v>0</v>
      </c>
      <c r="U551" s="71" t="n">
        <f aca="false">U552</f>
        <v>0</v>
      </c>
      <c r="V551" s="71" t="n">
        <f aca="false">V552</f>
        <v>0</v>
      </c>
      <c r="W551" s="71" t="n">
        <f aca="false">W552</f>
        <v>0</v>
      </c>
      <c r="X551" s="71"/>
    </row>
    <row r="552" customFormat="false" ht="35.2" hidden="false" customHeight="true" outlineLevel="0" collapsed="false">
      <c r="B552" s="63"/>
      <c r="C552" s="43" t="s">
        <v>139</v>
      </c>
      <c r="D552" s="103" t="n">
        <v>925</v>
      </c>
      <c r="E552" s="70" t="s">
        <v>30</v>
      </c>
      <c r="F552" s="70" t="s">
        <v>40</v>
      </c>
      <c r="G552" s="78" t="n">
        <v>5140010610</v>
      </c>
      <c r="H552" s="74"/>
      <c r="I552" s="71" t="n">
        <f aca="false">SUM(J552:X552)</f>
        <v>268210</v>
      </c>
      <c r="N552" s="71" t="n">
        <f aca="false">N553</f>
        <v>223910</v>
      </c>
      <c r="O552" s="71" t="n">
        <f aca="false">O553</f>
        <v>0</v>
      </c>
      <c r="P552" s="71" t="n">
        <f aca="false">P553</f>
        <v>44300</v>
      </c>
      <c r="Q552" s="71" t="n">
        <f aca="false">Q553</f>
        <v>0</v>
      </c>
      <c r="R552" s="71" t="n">
        <f aca="false">R553</f>
        <v>0</v>
      </c>
      <c r="S552" s="71" t="n">
        <f aca="false">S553</f>
        <v>0</v>
      </c>
      <c r="T552" s="71" t="n">
        <f aca="false">T553</f>
        <v>0</v>
      </c>
      <c r="U552" s="71" t="n">
        <f aca="false">U553</f>
        <v>0</v>
      </c>
      <c r="V552" s="71" t="n">
        <f aca="false">V553</f>
        <v>0</v>
      </c>
      <c r="W552" s="71" t="n">
        <f aca="false">W553</f>
        <v>0</v>
      </c>
      <c r="X552" s="71"/>
    </row>
    <row r="553" customFormat="false" ht="35.2" hidden="false" customHeight="true" outlineLevel="0" collapsed="false">
      <c r="B553" s="63"/>
      <c r="C553" s="43" t="s">
        <v>198</v>
      </c>
      <c r="D553" s="103" t="n">
        <v>925</v>
      </c>
      <c r="E553" s="70" t="s">
        <v>30</v>
      </c>
      <c r="F553" s="70" t="s">
        <v>40</v>
      </c>
      <c r="G553" s="78" t="n">
        <v>5140010610</v>
      </c>
      <c r="H553" s="74" t="n">
        <v>600</v>
      </c>
      <c r="I553" s="71" t="n">
        <f aca="false">SUM(J553:X553)</f>
        <v>268210</v>
      </c>
      <c r="N553" s="71" t="n">
        <v>223910</v>
      </c>
      <c r="O553" s="71" t="n">
        <v>0</v>
      </c>
      <c r="P553" s="71" t="n">
        <v>44300</v>
      </c>
      <c r="Q553" s="71" t="n">
        <v>0</v>
      </c>
      <c r="R553" s="71" t="n">
        <v>0</v>
      </c>
      <c r="S553" s="71" t="n">
        <v>0</v>
      </c>
      <c r="T553" s="71" t="n">
        <v>0</v>
      </c>
      <c r="U553" s="71" t="n">
        <v>0</v>
      </c>
      <c r="V553" s="71" t="n">
        <v>0</v>
      </c>
      <c r="W553" s="71" t="n">
        <v>0</v>
      </c>
      <c r="X553" s="71"/>
    </row>
    <row r="554" customFormat="false" ht="17.6" hidden="false" customHeight="false" outlineLevel="0" collapsed="false">
      <c r="B554" s="63"/>
      <c r="C554" s="43" t="s">
        <v>150</v>
      </c>
      <c r="D554" s="103" t="n">
        <v>925</v>
      </c>
      <c r="E554" s="70" t="s">
        <v>30</v>
      </c>
      <c r="F554" s="70" t="s">
        <v>40</v>
      </c>
      <c r="G554" s="78" t="n">
        <v>5200000000</v>
      </c>
      <c r="H554" s="74"/>
      <c r="I554" s="71" t="n">
        <f aca="false">SUM(J554:X554)</f>
        <v>13543600</v>
      </c>
      <c r="J554" s="71" t="n">
        <f aca="false">J555</f>
        <v>8291300</v>
      </c>
      <c r="K554" s="71" t="n">
        <f aca="false">K555</f>
        <v>5252300</v>
      </c>
      <c r="L554" s="71" t="n">
        <f aca="false">L555</f>
        <v>0</v>
      </c>
      <c r="M554" s="71" t="n">
        <f aca="false">M555</f>
        <v>0</v>
      </c>
      <c r="N554" s="71" t="n">
        <f aca="false">N555</f>
        <v>0</v>
      </c>
      <c r="O554" s="71" t="n">
        <f aca="false">O555</f>
        <v>0</v>
      </c>
      <c r="P554" s="71" t="n">
        <f aca="false">P555</f>
        <v>0</v>
      </c>
      <c r="Q554" s="71" t="n">
        <f aca="false">Q555</f>
        <v>0</v>
      </c>
      <c r="R554" s="71" t="n">
        <f aca="false">R555</f>
        <v>0</v>
      </c>
      <c r="S554" s="71" t="n">
        <f aca="false">S555</f>
        <v>0</v>
      </c>
      <c r="T554" s="71" t="n">
        <f aca="false">T555</f>
        <v>0</v>
      </c>
      <c r="U554" s="71" t="n">
        <f aca="false">U555</f>
        <v>0</v>
      </c>
      <c r="V554" s="71" t="n">
        <f aca="false">V555</f>
        <v>0</v>
      </c>
      <c r="W554" s="71" t="n">
        <f aca="false">W555</f>
        <v>0</v>
      </c>
      <c r="X554" s="71" t="n">
        <f aca="false">X555</f>
        <v>0</v>
      </c>
    </row>
    <row r="555" customFormat="false" ht="17.6" hidden="false" customHeight="false" outlineLevel="0" collapsed="false">
      <c r="B555" s="63"/>
      <c r="C555" s="43" t="s">
        <v>157</v>
      </c>
      <c r="D555" s="103" t="n">
        <v>925</v>
      </c>
      <c r="E555" s="70" t="s">
        <v>30</v>
      </c>
      <c r="F555" s="70" t="s">
        <v>40</v>
      </c>
      <c r="G555" s="78" t="n">
        <v>5250000000</v>
      </c>
      <c r="H555" s="74"/>
      <c r="I555" s="71" t="n">
        <f aca="false">SUM(J555:X555)</f>
        <v>13543600</v>
      </c>
      <c r="J555" s="71" t="n">
        <f aca="false">J556</f>
        <v>8291300</v>
      </c>
      <c r="K555" s="71" t="n">
        <f aca="false">K556</f>
        <v>5252300</v>
      </c>
      <c r="L555" s="71" t="n">
        <f aca="false">L556</f>
        <v>0</v>
      </c>
      <c r="M555" s="71" t="n">
        <f aca="false">M556</f>
        <v>0</v>
      </c>
      <c r="N555" s="71" t="n">
        <f aca="false">N556</f>
        <v>0</v>
      </c>
      <c r="O555" s="71" t="n">
        <f aca="false">O556</f>
        <v>0</v>
      </c>
      <c r="P555" s="71" t="n">
        <f aca="false">P556</f>
        <v>0</v>
      </c>
      <c r="Q555" s="71" t="n">
        <f aca="false">Q556</f>
        <v>0</v>
      </c>
      <c r="R555" s="71" t="n">
        <f aca="false">R556</f>
        <v>0</v>
      </c>
      <c r="S555" s="71" t="n">
        <f aca="false">S556</f>
        <v>0</v>
      </c>
      <c r="T555" s="71" t="n">
        <f aca="false">T556</f>
        <v>0</v>
      </c>
      <c r="U555" s="71" t="n">
        <f aca="false">U556</f>
        <v>0</v>
      </c>
      <c r="V555" s="71" t="n">
        <f aca="false">V556</f>
        <v>0</v>
      </c>
      <c r="W555" s="71" t="n">
        <f aca="false">W556</f>
        <v>0</v>
      </c>
      <c r="X555" s="71" t="n">
        <f aca="false">X556</f>
        <v>0</v>
      </c>
    </row>
    <row r="556" customFormat="false" ht="35.2" hidden="false" customHeight="true" outlineLevel="0" collapsed="false">
      <c r="B556" s="63"/>
      <c r="C556" s="43" t="s">
        <v>152</v>
      </c>
      <c r="D556" s="103" t="n">
        <v>925</v>
      </c>
      <c r="E556" s="70" t="s">
        <v>30</v>
      </c>
      <c r="F556" s="70" t="s">
        <v>40</v>
      </c>
      <c r="G556" s="78" t="n">
        <v>5250000590</v>
      </c>
      <c r="H556" s="74"/>
      <c r="I556" s="71" t="n">
        <f aca="false">SUM(J556:X556)</f>
        <v>13543600</v>
      </c>
      <c r="J556" s="71" t="n">
        <f aca="false">J557+J558+J559</f>
        <v>8291300</v>
      </c>
      <c r="K556" s="71" t="n">
        <f aca="false">K557+K558+K559</f>
        <v>5252300</v>
      </c>
      <c r="L556" s="71" t="n">
        <f aca="false">L557+L558+L559</f>
        <v>0</v>
      </c>
      <c r="M556" s="71" t="n">
        <f aca="false">M557+M558+M559</f>
        <v>0</v>
      </c>
      <c r="N556" s="71" t="n">
        <f aca="false">N557+N558+N559</f>
        <v>0</v>
      </c>
      <c r="O556" s="71" t="n">
        <f aca="false">O557+O558+O559</f>
        <v>0</v>
      </c>
      <c r="P556" s="71" t="n">
        <f aca="false">P557+P558+P559</f>
        <v>0</v>
      </c>
      <c r="Q556" s="71" t="n">
        <f aca="false">Q557+Q558+Q559</f>
        <v>0</v>
      </c>
      <c r="R556" s="71" t="n">
        <f aca="false">R557+R558+R559</f>
        <v>0</v>
      </c>
      <c r="S556" s="71" t="n">
        <f aca="false">S557+S558+S559</f>
        <v>0</v>
      </c>
      <c r="T556" s="71" t="n">
        <f aca="false">T557+T558+T559</f>
        <v>0</v>
      </c>
      <c r="U556" s="71" t="n">
        <f aca="false">U557+U558+U559</f>
        <v>0</v>
      </c>
      <c r="V556" s="71" t="n">
        <f aca="false">V557+V558+V559</f>
        <v>0</v>
      </c>
      <c r="W556" s="71" t="n">
        <f aca="false">W557+W558+W559</f>
        <v>0</v>
      </c>
      <c r="X556" s="71" t="n">
        <f aca="false">X557+X558+X559</f>
        <v>0</v>
      </c>
    </row>
    <row r="557" customFormat="false" ht="67.2" hidden="false" customHeight="true" outlineLevel="0" collapsed="false">
      <c r="B557" s="63"/>
      <c r="C557" s="43" t="s">
        <v>108</v>
      </c>
      <c r="D557" s="103" t="n">
        <v>925</v>
      </c>
      <c r="E557" s="70" t="s">
        <v>30</v>
      </c>
      <c r="F557" s="70" t="s">
        <v>40</v>
      </c>
      <c r="G557" s="78" t="n">
        <v>5250000590</v>
      </c>
      <c r="H557" s="74" t="n">
        <v>100</v>
      </c>
      <c r="I557" s="71" t="n">
        <f aca="false">SUM(J557:X557)</f>
        <v>12558100</v>
      </c>
      <c r="J557" s="71" t="n">
        <v>7408100</v>
      </c>
      <c r="K557" s="71" t="n">
        <v>5150000</v>
      </c>
      <c r="L557" s="71" t="n">
        <v>0</v>
      </c>
      <c r="M557" s="71" t="n">
        <v>0</v>
      </c>
      <c r="N557" s="71" t="n">
        <v>0</v>
      </c>
      <c r="O557" s="71" t="n">
        <v>0</v>
      </c>
      <c r="P557" s="71" t="n">
        <v>0</v>
      </c>
      <c r="Q557" s="71" t="n">
        <v>0</v>
      </c>
      <c r="R557" s="71" t="n">
        <v>0</v>
      </c>
      <c r="S557" s="71" t="n">
        <v>0</v>
      </c>
      <c r="T557" s="71" t="n">
        <v>0</v>
      </c>
      <c r="U557" s="71" t="n">
        <v>0</v>
      </c>
      <c r="V557" s="71" t="n">
        <v>0</v>
      </c>
      <c r="W557" s="71" t="n">
        <v>0</v>
      </c>
      <c r="X557" s="71" t="n">
        <v>0</v>
      </c>
    </row>
    <row r="558" customFormat="false" ht="35.2" hidden="false" customHeight="true" outlineLevel="0" collapsed="false">
      <c r="B558" s="63"/>
      <c r="C558" s="43" t="s">
        <v>111</v>
      </c>
      <c r="D558" s="103" t="n">
        <v>925</v>
      </c>
      <c r="E558" s="70" t="s">
        <v>30</v>
      </c>
      <c r="F558" s="70" t="s">
        <v>40</v>
      </c>
      <c r="G558" s="78" t="n">
        <v>5250000590</v>
      </c>
      <c r="H558" s="74" t="n">
        <v>200</v>
      </c>
      <c r="I558" s="71" t="n">
        <f aca="false">SUM(J558:X558)</f>
        <v>980300</v>
      </c>
      <c r="J558" s="71" t="n">
        <v>878300</v>
      </c>
      <c r="K558" s="71" t="n">
        <v>102000</v>
      </c>
      <c r="L558" s="71" t="n">
        <v>0</v>
      </c>
      <c r="M558" s="71" t="n">
        <v>0</v>
      </c>
      <c r="N558" s="71" t="n">
        <v>0</v>
      </c>
      <c r="O558" s="71" t="n">
        <v>0</v>
      </c>
      <c r="P558" s="71" t="n">
        <v>0</v>
      </c>
      <c r="Q558" s="71" t="n">
        <v>0</v>
      </c>
      <c r="R558" s="71" t="n">
        <v>0</v>
      </c>
      <c r="S558" s="71" t="n">
        <v>0</v>
      </c>
      <c r="T558" s="71" t="n">
        <v>0</v>
      </c>
      <c r="U558" s="71" t="n">
        <v>0</v>
      </c>
      <c r="V558" s="71" t="n">
        <v>0</v>
      </c>
      <c r="W558" s="71" t="n">
        <v>0</v>
      </c>
      <c r="X558" s="71" t="n">
        <v>0</v>
      </c>
    </row>
    <row r="559" customFormat="false" ht="17.6" hidden="false" customHeight="false" outlineLevel="0" collapsed="false">
      <c r="B559" s="63"/>
      <c r="C559" s="43" t="s">
        <v>115</v>
      </c>
      <c r="D559" s="103" t="n">
        <v>925</v>
      </c>
      <c r="E559" s="70" t="s">
        <v>30</v>
      </c>
      <c r="F559" s="70" t="s">
        <v>40</v>
      </c>
      <c r="G559" s="78" t="n">
        <v>5250000590</v>
      </c>
      <c r="H559" s="74" t="n">
        <v>800</v>
      </c>
      <c r="I559" s="71" t="n">
        <f aca="false">SUM(J559:X559)</f>
        <v>5200</v>
      </c>
      <c r="J559" s="71" t="n">
        <v>4900</v>
      </c>
      <c r="K559" s="71" t="n">
        <v>300</v>
      </c>
      <c r="L559" s="71" t="n">
        <v>0</v>
      </c>
      <c r="M559" s="71" t="n">
        <v>0</v>
      </c>
      <c r="N559" s="71" t="n">
        <v>0</v>
      </c>
      <c r="O559" s="71" t="n">
        <v>0</v>
      </c>
      <c r="P559" s="71" t="n">
        <v>0</v>
      </c>
      <c r="Q559" s="71" t="n">
        <v>0</v>
      </c>
      <c r="R559" s="71" t="n">
        <v>0</v>
      </c>
      <c r="S559" s="71" t="n">
        <v>0</v>
      </c>
      <c r="T559" s="71" t="n">
        <v>0</v>
      </c>
      <c r="U559" s="71" t="n">
        <v>0</v>
      </c>
      <c r="V559" s="71" t="n">
        <v>0</v>
      </c>
      <c r="W559" s="71" t="n">
        <v>0</v>
      </c>
      <c r="X559" s="71" t="n">
        <v>0</v>
      </c>
    </row>
    <row r="560" customFormat="false" ht="17.6" hidden="false" customHeight="false" outlineLevel="0" collapsed="false">
      <c r="B560" s="63"/>
      <c r="C560" s="43" t="s">
        <v>398</v>
      </c>
      <c r="D560" s="103" t="n">
        <v>925</v>
      </c>
      <c r="E560" s="70" t="s">
        <v>30</v>
      </c>
      <c r="F560" s="70" t="s">
        <v>40</v>
      </c>
      <c r="G560" s="78" t="n">
        <v>5800000000</v>
      </c>
      <c r="H560" s="74"/>
      <c r="I560" s="71" t="n">
        <f aca="false">SUM(J560:X560)</f>
        <v>4721300</v>
      </c>
      <c r="J560" s="71" t="n">
        <f aca="false">J566</f>
        <v>0</v>
      </c>
      <c r="K560" s="71" t="n">
        <f aca="false">K566</f>
        <v>3447600</v>
      </c>
      <c r="L560" s="71" t="n">
        <f aca="false">L566+L561</f>
        <v>966500</v>
      </c>
      <c r="M560" s="71" t="n">
        <f aca="false">M566+M561</f>
        <v>90200</v>
      </c>
      <c r="N560" s="71" t="n">
        <f aca="false">N566+N561</f>
        <v>0</v>
      </c>
      <c r="O560" s="71" t="n">
        <f aca="false">O566+O561</f>
        <v>0</v>
      </c>
      <c r="P560" s="71" t="n">
        <f aca="false">P566+P561</f>
        <v>0</v>
      </c>
      <c r="Q560" s="71" t="n">
        <f aca="false">Q566+Q561</f>
        <v>0</v>
      </c>
      <c r="R560" s="71" t="n">
        <f aca="false">R566+R561</f>
        <v>10000</v>
      </c>
      <c r="S560" s="71" t="n">
        <f aca="false">S566+S561</f>
        <v>187000</v>
      </c>
      <c r="T560" s="71" t="n">
        <f aca="false">T566+T561</f>
        <v>0</v>
      </c>
      <c r="U560" s="71" t="n">
        <f aca="false">U566+U561</f>
        <v>0</v>
      </c>
      <c r="V560" s="71" t="n">
        <f aca="false">V566+V561</f>
        <v>0</v>
      </c>
      <c r="W560" s="71" t="n">
        <f aca="false">W566+W561</f>
        <v>20000</v>
      </c>
      <c r="X560" s="71"/>
    </row>
    <row r="561" customFormat="false" ht="17.6" hidden="false" customHeight="false" outlineLevel="0" collapsed="false">
      <c r="B561" s="63"/>
      <c r="C561" s="43" t="s">
        <v>196</v>
      </c>
      <c r="D561" s="103" t="n">
        <v>925</v>
      </c>
      <c r="E561" s="70" t="s">
        <v>30</v>
      </c>
      <c r="F561" s="70" t="s">
        <v>40</v>
      </c>
      <c r="G561" s="78" t="n">
        <v>5810000000</v>
      </c>
      <c r="H561" s="74"/>
      <c r="I561" s="71" t="n">
        <f aca="false">SUM(J561:X561)</f>
        <v>966500</v>
      </c>
      <c r="L561" s="71" t="n">
        <f aca="false">L562</f>
        <v>966500</v>
      </c>
      <c r="M561" s="71" t="n">
        <f aca="false">M562</f>
        <v>0</v>
      </c>
      <c r="N561" s="71" t="n">
        <f aca="false">N562</f>
        <v>0</v>
      </c>
      <c r="O561" s="71" t="n">
        <f aca="false">O562</f>
        <v>0</v>
      </c>
      <c r="P561" s="71" t="n">
        <f aca="false">P562</f>
        <v>0</v>
      </c>
      <c r="Q561" s="71" t="n">
        <f aca="false">Q562</f>
        <v>0</v>
      </c>
      <c r="R561" s="71" t="n">
        <f aca="false">R562</f>
        <v>0</v>
      </c>
      <c r="S561" s="71" t="n">
        <f aca="false">S562</f>
        <v>0</v>
      </c>
      <c r="T561" s="71" t="n">
        <f aca="false">T562</f>
        <v>0</v>
      </c>
      <c r="U561" s="71" t="n">
        <f aca="false">U562</f>
        <v>0</v>
      </c>
      <c r="V561" s="71" t="n">
        <f aca="false">V562</f>
        <v>0</v>
      </c>
      <c r="W561" s="71" t="n">
        <f aca="false">W562</f>
        <v>0</v>
      </c>
      <c r="X561" s="71"/>
    </row>
    <row r="562" customFormat="false" ht="35.2" hidden="false" customHeight="true" outlineLevel="0" collapsed="false">
      <c r="B562" s="63"/>
      <c r="C562" s="43" t="s">
        <v>223</v>
      </c>
      <c r="D562" s="103" t="n">
        <v>925</v>
      </c>
      <c r="E562" s="70" t="s">
        <v>30</v>
      </c>
      <c r="F562" s="70" t="s">
        <v>40</v>
      </c>
      <c r="G562" s="78" t="s">
        <v>224</v>
      </c>
      <c r="H562" s="74"/>
      <c r="I562" s="71" t="n">
        <f aca="false">SUM(J562:X562)</f>
        <v>966500</v>
      </c>
      <c r="L562" s="71" t="n">
        <f aca="false">L563</f>
        <v>966500</v>
      </c>
      <c r="M562" s="71" t="n">
        <f aca="false">M563</f>
        <v>0</v>
      </c>
      <c r="N562" s="71" t="n">
        <f aca="false">N563</f>
        <v>0</v>
      </c>
      <c r="O562" s="71" t="n">
        <f aca="false">O563</f>
        <v>0</v>
      </c>
      <c r="P562" s="71" t="n">
        <f aca="false">P563</f>
        <v>0</v>
      </c>
      <c r="Q562" s="71" t="n">
        <f aca="false">Q563</f>
        <v>0</v>
      </c>
      <c r="R562" s="71" t="n">
        <f aca="false">R563</f>
        <v>0</v>
      </c>
      <c r="S562" s="71" t="n">
        <f aca="false">S563</f>
        <v>0</v>
      </c>
      <c r="T562" s="71" t="n">
        <f aca="false">T563</f>
        <v>0</v>
      </c>
      <c r="U562" s="71" t="n">
        <f aca="false">U563</f>
        <v>0</v>
      </c>
      <c r="V562" s="71" t="n">
        <f aca="false">V563</f>
        <v>0</v>
      </c>
      <c r="W562" s="71" t="n">
        <f aca="false">W563</f>
        <v>0</v>
      </c>
      <c r="X562" s="71"/>
    </row>
    <row r="563" customFormat="false" ht="67.2" hidden="false" customHeight="true" outlineLevel="0" collapsed="false">
      <c r="B563" s="63"/>
      <c r="C563" s="43" t="s">
        <v>227</v>
      </c>
      <c r="D563" s="103" t="n">
        <v>925</v>
      </c>
      <c r="E563" s="70" t="s">
        <v>30</v>
      </c>
      <c r="F563" s="70" t="s">
        <v>40</v>
      </c>
      <c r="G563" s="78" t="s">
        <v>228</v>
      </c>
      <c r="H563" s="74"/>
      <c r="I563" s="71" t="n">
        <f aca="false">SUM(J563:X563)</f>
        <v>966500</v>
      </c>
      <c r="L563" s="71" t="n">
        <f aca="false">L565</f>
        <v>966500</v>
      </c>
      <c r="M563" s="71" t="n">
        <f aca="false">M565</f>
        <v>0</v>
      </c>
      <c r="N563" s="71" t="n">
        <f aca="false">N565+N564</f>
        <v>0</v>
      </c>
      <c r="O563" s="71" t="n">
        <f aca="false">O565+O564</f>
        <v>0</v>
      </c>
      <c r="P563" s="71" t="n">
        <f aca="false">P565+P564</f>
        <v>0</v>
      </c>
      <c r="Q563" s="71" t="n">
        <f aca="false">Q565+Q564</f>
        <v>0</v>
      </c>
      <c r="R563" s="71" t="n">
        <f aca="false">R565+R564</f>
        <v>0</v>
      </c>
      <c r="S563" s="71" t="n">
        <f aca="false">S565+S564</f>
        <v>0</v>
      </c>
      <c r="T563" s="71" t="n">
        <f aca="false">T565+T564</f>
        <v>0</v>
      </c>
      <c r="U563" s="71" t="n">
        <f aca="false">U565+U564</f>
        <v>0</v>
      </c>
      <c r="V563" s="71" t="n">
        <f aca="false">V565+V564</f>
        <v>0</v>
      </c>
      <c r="W563" s="71" t="n">
        <f aca="false">W565+W564</f>
        <v>0</v>
      </c>
      <c r="X563" s="71"/>
    </row>
    <row r="564" customFormat="false" ht="35.2" hidden="true" customHeight="true" outlineLevel="0" collapsed="false">
      <c r="B564" s="63"/>
      <c r="C564" s="43" t="s">
        <v>111</v>
      </c>
      <c r="D564" s="103" t="n">
        <v>925</v>
      </c>
      <c r="E564" s="70" t="s">
        <v>30</v>
      </c>
      <c r="F564" s="70" t="s">
        <v>40</v>
      </c>
      <c r="G564" s="78" t="s">
        <v>228</v>
      </c>
      <c r="H564" s="74" t="n">
        <v>200</v>
      </c>
      <c r="I564" s="71" t="n">
        <f aca="false">SUM(J564:X564)</f>
        <v>0</v>
      </c>
      <c r="N564" s="71" t="n">
        <v>966500</v>
      </c>
      <c r="O564" s="71" t="n">
        <v>0</v>
      </c>
      <c r="P564" s="71" t="n">
        <v>-966500</v>
      </c>
      <c r="Q564" s="71" t="n">
        <v>0</v>
      </c>
      <c r="R564" s="71" t="n">
        <v>0</v>
      </c>
      <c r="S564" s="71" t="n">
        <v>0</v>
      </c>
      <c r="T564" s="71" t="n">
        <v>0</v>
      </c>
      <c r="U564" s="71" t="n">
        <v>0</v>
      </c>
      <c r="V564" s="71" t="n">
        <v>0</v>
      </c>
      <c r="W564" s="71" t="n">
        <v>0</v>
      </c>
      <c r="X564" s="71"/>
    </row>
    <row r="565" customFormat="false" ht="35.2" hidden="false" customHeight="true" outlineLevel="0" collapsed="false">
      <c r="B565" s="63"/>
      <c r="C565" s="43" t="s">
        <v>198</v>
      </c>
      <c r="D565" s="103" t="n">
        <v>925</v>
      </c>
      <c r="E565" s="70" t="s">
        <v>30</v>
      </c>
      <c r="F565" s="70" t="s">
        <v>40</v>
      </c>
      <c r="G565" s="78" t="s">
        <v>228</v>
      </c>
      <c r="H565" s="74" t="n">
        <v>600</v>
      </c>
      <c r="I565" s="71" t="n">
        <f aca="false">SUM(J565:X565)</f>
        <v>966500</v>
      </c>
      <c r="L565" s="71" t="n">
        <v>966500</v>
      </c>
      <c r="N565" s="71" t="n">
        <v>-966500</v>
      </c>
      <c r="O565" s="71" t="n">
        <v>0</v>
      </c>
      <c r="P565" s="71" t="n">
        <v>966500</v>
      </c>
      <c r="Q565" s="71" t="n">
        <v>0</v>
      </c>
      <c r="R565" s="71" t="n">
        <v>0</v>
      </c>
      <c r="S565" s="71" t="n">
        <v>0</v>
      </c>
      <c r="T565" s="71" t="n">
        <v>0</v>
      </c>
      <c r="U565" s="71" t="n">
        <v>0</v>
      </c>
      <c r="V565" s="71" t="n">
        <v>0</v>
      </c>
      <c r="W565" s="71" t="n">
        <v>0</v>
      </c>
      <c r="X565" s="71"/>
    </row>
    <row r="566" customFormat="false" ht="17.6" hidden="false" customHeight="false" outlineLevel="0" collapsed="false">
      <c r="B566" s="63"/>
      <c r="C566" s="43" t="s">
        <v>238</v>
      </c>
      <c r="D566" s="103" t="n">
        <v>925</v>
      </c>
      <c r="E566" s="70" t="s">
        <v>30</v>
      </c>
      <c r="F566" s="70" t="s">
        <v>40</v>
      </c>
      <c r="G566" s="78" t="n">
        <v>5830000000</v>
      </c>
      <c r="H566" s="74"/>
      <c r="I566" s="71" t="n">
        <f aca="false">SUM(J566:X566)</f>
        <v>3754800</v>
      </c>
      <c r="J566" s="71" t="n">
        <f aca="false">J567</f>
        <v>0</v>
      </c>
      <c r="K566" s="71" t="n">
        <f aca="false">K567</f>
        <v>3447600</v>
      </c>
      <c r="L566" s="71" t="n">
        <f aca="false">L567</f>
        <v>0</v>
      </c>
      <c r="M566" s="71" t="n">
        <f aca="false">M567</f>
        <v>90200</v>
      </c>
      <c r="N566" s="71" t="n">
        <f aca="false">N567</f>
        <v>0</v>
      </c>
      <c r="O566" s="71" t="n">
        <f aca="false">O567</f>
        <v>0</v>
      </c>
      <c r="P566" s="71" t="n">
        <f aca="false">P567</f>
        <v>0</v>
      </c>
      <c r="Q566" s="71" t="n">
        <f aca="false">Q567</f>
        <v>0</v>
      </c>
      <c r="R566" s="71" t="n">
        <f aca="false">R567</f>
        <v>10000</v>
      </c>
      <c r="S566" s="71" t="n">
        <f aca="false">S567</f>
        <v>187000</v>
      </c>
      <c r="T566" s="71" t="n">
        <f aca="false">T567</f>
        <v>0</v>
      </c>
      <c r="U566" s="71" t="n">
        <f aca="false">U567</f>
        <v>0</v>
      </c>
      <c r="V566" s="71" t="n">
        <f aca="false">V567</f>
        <v>0</v>
      </c>
      <c r="W566" s="71" t="n">
        <f aca="false">W567</f>
        <v>20000</v>
      </c>
      <c r="X566" s="71"/>
    </row>
    <row r="567" customFormat="false" ht="35.2" hidden="false" customHeight="true" outlineLevel="0" collapsed="false">
      <c r="B567" s="63"/>
      <c r="C567" s="43" t="s">
        <v>152</v>
      </c>
      <c r="D567" s="103" t="n">
        <v>925</v>
      </c>
      <c r="E567" s="70" t="s">
        <v>30</v>
      </c>
      <c r="F567" s="70" t="s">
        <v>40</v>
      </c>
      <c r="G567" s="78" t="n">
        <v>5830000590</v>
      </c>
      <c r="H567" s="74"/>
      <c r="I567" s="71" t="n">
        <f aca="false">SUM(J567:X567)</f>
        <v>3754800</v>
      </c>
      <c r="J567" s="71" t="n">
        <f aca="false">J568</f>
        <v>0</v>
      </c>
      <c r="K567" s="71" t="n">
        <f aca="false">K568</f>
        <v>3447600</v>
      </c>
      <c r="L567" s="71" t="n">
        <f aca="false">L568</f>
        <v>0</v>
      </c>
      <c r="M567" s="71" t="n">
        <f aca="false">M568</f>
        <v>90200</v>
      </c>
      <c r="N567" s="71" t="n">
        <f aca="false">N568</f>
        <v>0</v>
      </c>
      <c r="O567" s="71" t="n">
        <f aca="false">O568</f>
        <v>0</v>
      </c>
      <c r="P567" s="71" t="n">
        <f aca="false">P568</f>
        <v>0</v>
      </c>
      <c r="Q567" s="71" t="n">
        <f aca="false">Q568</f>
        <v>0</v>
      </c>
      <c r="R567" s="71" t="n">
        <f aca="false">R568</f>
        <v>10000</v>
      </c>
      <c r="S567" s="71" t="n">
        <f aca="false">S568</f>
        <v>187000</v>
      </c>
      <c r="T567" s="71" t="n">
        <f aca="false">T568</f>
        <v>0</v>
      </c>
      <c r="U567" s="71" t="n">
        <f aca="false">U568</f>
        <v>0</v>
      </c>
      <c r="V567" s="71" t="n">
        <f aca="false">V568</f>
        <v>0</v>
      </c>
      <c r="W567" s="71" t="n">
        <f aca="false">W568</f>
        <v>20000</v>
      </c>
      <c r="X567" s="71"/>
    </row>
    <row r="568" customFormat="false" ht="35.2" hidden="false" customHeight="true" outlineLevel="0" collapsed="false">
      <c r="B568" s="63"/>
      <c r="C568" s="43" t="s">
        <v>198</v>
      </c>
      <c r="D568" s="103" t="n">
        <v>925</v>
      </c>
      <c r="E568" s="70" t="s">
        <v>30</v>
      </c>
      <c r="F568" s="70" t="s">
        <v>40</v>
      </c>
      <c r="G568" s="78" t="n">
        <v>5830000590</v>
      </c>
      <c r="H568" s="74" t="n">
        <v>600</v>
      </c>
      <c r="I568" s="71" t="n">
        <f aca="false">SUM(J568:X568)</f>
        <v>3754800</v>
      </c>
      <c r="K568" s="71" t="n">
        <v>3447600</v>
      </c>
      <c r="L568" s="71" t="n">
        <v>0</v>
      </c>
      <c r="M568" s="71" t="n">
        <v>90200</v>
      </c>
      <c r="N568" s="71" t="n">
        <v>0</v>
      </c>
      <c r="O568" s="71" t="n">
        <v>0</v>
      </c>
      <c r="P568" s="71" t="n">
        <v>0</v>
      </c>
      <c r="Q568" s="71" t="n">
        <v>0</v>
      </c>
      <c r="R568" s="71" t="n">
        <v>10000</v>
      </c>
      <c r="S568" s="71" t="n">
        <v>187000</v>
      </c>
      <c r="T568" s="71" t="n">
        <v>0</v>
      </c>
      <c r="U568" s="71" t="n">
        <v>0</v>
      </c>
      <c r="V568" s="71" t="n">
        <v>0</v>
      </c>
      <c r="W568" s="71" t="n">
        <v>20000</v>
      </c>
      <c r="X568" s="71"/>
    </row>
    <row r="569" customFormat="false" ht="35.2" hidden="false" customHeight="true" outlineLevel="0" collapsed="false">
      <c r="B569" s="63"/>
      <c r="C569" s="43" t="s">
        <v>262</v>
      </c>
      <c r="D569" s="103" t="n">
        <v>925</v>
      </c>
      <c r="E569" s="70" t="s">
        <v>30</v>
      </c>
      <c r="F569" s="70" t="s">
        <v>40</v>
      </c>
      <c r="G569" s="78" t="n">
        <v>6200000000</v>
      </c>
      <c r="H569" s="74"/>
      <c r="I569" s="71" t="n">
        <f aca="false">SUM(J569:X569)</f>
        <v>8441000</v>
      </c>
      <c r="Q569" s="71" t="n">
        <f aca="false">Q570</f>
        <v>8441000</v>
      </c>
      <c r="R569" s="71" t="n">
        <f aca="false">R570</f>
        <v>0</v>
      </c>
      <c r="S569" s="71" t="n">
        <f aca="false">S570</f>
        <v>0</v>
      </c>
      <c r="T569" s="71" t="n">
        <f aca="false">T570</f>
        <v>0</v>
      </c>
      <c r="U569" s="71" t="n">
        <f aca="false">U570</f>
        <v>0</v>
      </c>
      <c r="V569" s="71" t="n">
        <f aca="false">V570</f>
        <v>0</v>
      </c>
      <c r="W569" s="71" t="n">
        <f aca="false">W570</f>
        <v>0</v>
      </c>
      <c r="X569" s="71"/>
    </row>
    <row r="570" customFormat="false" ht="35.2" hidden="false" customHeight="true" outlineLevel="0" collapsed="false">
      <c r="B570" s="63"/>
      <c r="C570" s="43" t="s">
        <v>262</v>
      </c>
      <c r="D570" s="103" t="n">
        <v>925</v>
      </c>
      <c r="E570" s="70" t="s">
        <v>30</v>
      </c>
      <c r="F570" s="70" t="s">
        <v>40</v>
      </c>
      <c r="G570" s="78" t="n">
        <v>6200010150</v>
      </c>
      <c r="H570" s="74"/>
      <c r="I570" s="71" t="n">
        <f aca="false">SUM(J570:X570)</f>
        <v>8441000</v>
      </c>
      <c r="Q570" s="71" t="n">
        <f aca="false">Q571</f>
        <v>8441000</v>
      </c>
      <c r="R570" s="71" t="n">
        <f aca="false">R571</f>
        <v>0</v>
      </c>
      <c r="S570" s="71" t="n">
        <f aca="false">S571</f>
        <v>0</v>
      </c>
      <c r="T570" s="71" t="n">
        <f aca="false">T571</f>
        <v>0</v>
      </c>
      <c r="U570" s="71" t="n">
        <f aca="false">U571</f>
        <v>0</v>
      </c>
      <c r="V570" s="71" t="n">
        <f aca="false">V571</f>
        <v>0</v>
      </c>
      <c r="W570" s="71" t="n">
        <f aca="false">W571</f>
        <v>0</v>
      </c>
      <c r="X570" s="71"/>
    </row>
    <row r="571" customFormat="false" ht="35.2" hidden="false" customHeight="true" outlineLevel="0" collapsed="false">
      <c r="B571" s="63"/>
      <c r="C571" s="43" t="s">
        <v>198</v>
      </c>
      <c r="D571" s="103" t="n">
        <v>925</v>
      </c>
      <c r="E571" s="70" t="s">
        <v>30</v>
      </c>
      <c r="F571" s="70" t="s">
        <v>40</v>
      </c>
      <c r="G571" s="78" t="n">
        <v>6200010150</v>
      </c>
      <c r="H571" s="74" t="n">
        <v>600</v>
      </c>
      <c r="I571" s="71" t="n">
        <f aca="false">SUM(J571:X571)</f>
        <v>8441000</v>
      </c>
      <c r="Q571" s="71" t="n">
        <v>8441000</v>
      </c>
      <c r="X571" s="71"/>
    </row>
    <row r="572" customFormat="false" ht="17.6" hidden="false" customHeight="false" outlineLevel="0" collapsed="false">
      <c r="B572" s="63"/>
      <c r="C572" s="43" t="s">
        <v>332</v>
      </c>
      <c r="D572" s="103" t="n">
        <v>925</v>
      </c>
      <c r="E572" s="70" t="s">
        <v>30</v>
      </c>
      <c r="F572" s="70" t="s">
        <v>40</v>
      </c>
      <c r="G572" s="78" t="n">
        <v>7000000000</v>
      </c>
      <c r="H572" s="74"/>
      <c r="I572" s="71" t="n">
        <f aca="false">SUM(J572:X572)</f>
        <v>16836863.8</v>
      </c>
      <c r="J572" s="71" t="n">
        <f aca="false">J573+J575+J577</f>
        <v>0</v>
      </c>
      <c r="K572" s="71" t="n">
        <f aca="false">K573+K575+K577</f>
        <v>10234300</v>
      </c>
      <c r="L572" s="71" t="n">
        <f aca="false">L573+L575+L577</f>
        <v>0</v>
      </c>
      <c r="M572" s="71" t="n">
        <f aca="false">M573+M575+M577</f>
        <v>0</v>
      </c>
      <c r="N572" s="71" t="n">
        <f aca="false">N573+N575+N577</f>
        <v>0</v>
      </c>
      <c r="O572" s="71" t="n">
        <f aca="false">O573+O575+O577</f>
        <v>0</v>
      </c>
      <c r="P572" s="71" t="n">
        <f aca="false">P573+P575+P577</f>
        <v>0</v>
      </c>
      <c r="Q572" s="71" t="n">
        <f aca="false">Q573+Q575+Q577</f>
        <v>3541063.8</v>
      </c>
      <c r="R572" s="71" t="n">
        <f aca="false">R573+R575+R577</f>
        <v>0</v>
      </c>
      <c r="S572" s="71" t="n">
        <f aca="false">S573+S575+S577</f>
        <v>2660000</v>
      </c>
      <c r="T572" s="71" t="n">
        <f aca="false">T573+T575+T577</f>
        <v>0</v>
      </c>
      <c r="U572" s="71" t="n">
        <f aca="false">U573+U575+U577</f>
        <v>0</v>
      </c>
      <c r="V572" s="71" t="n">
        <f aca="false">V573+V575+V577</f>
        <v>401500</v>
      </c>
      <c r="W572" s="71" t="n">
        <f aca="false">W573+W575+W577</f>
        <v>0</v>
      </c>
      <c r="X572" s="71"/>
    </row>
    <row r="573" customFormat="false" ht="35.2" hidden="false" customHeight="true" outlineLevel="0" collapsed="false">
      <c r="B573" s="63"/>
      <c r="C573" s="43" t="s">
        <v>152</v>
      </c>
      <c r="D573" s="103" t="n">
        <v>925</v>
      </c>
      <c r="E573" s="70" t="s">
        <v>30</v>
      </c>
      <c r="F573" s="70" t="s">
        <v>40</v>
      </c>
      <c r="G573" s="78" t="n">
        <v>7000000590</v>
      </c>
      <c r="H573" s="74"/>
      <c r="I573" s="71" t="n">
        <f aca="false">SUM(J573:X573)</f>
        <v>11801063.8</v>
      </c>
      <c r="J573" s="71" t="n">
        <f aca="false">J574</f>
        <v>0</v>
      </c>
      <c r="K573" s="71" t="n">
        <f aca="false">K574</f>
        <v>5600000</v>
      </c>
      <c r="L573" s="71" t="n">
        <f aca="false">L574</f>
        <v>0</v>
      </c>
      <c r="M573" s="71" t="n">
        <f aca="false">M574</f>
        <v>0</v>
      </c>
      <c r="N573" s="71" t="n">
        <f aca="false">N574</f>
        <v>0</v>
      </c>
      <c r="O573" s="71" t="n">
        <f aca="false">O574</f>
        <v>0</v>
      </c>
      <c r="P573" s="71" t="n">
        <f aca="false">P574</f>
        <v>0</v>
      </c>
      <c r="Q573" s="71" t="n">
        <f aca="false">Q574</f>
        <v>3541063.8</v>
      </c>
      <c r="R573" s="71" t="n">
        <f aca="false">R574</f>
        <v>0</v>
      </c>
      <c r="S573" s="71" t="n">
        <f aca="false">S574</f>
        <v>2660000</v>
      </c>
      <c r="T573" s="71" t="n">
        <f aca="false">T574</f>
        <v>0</v>
      </c>
      <c r="U573" s="71" t="n">
        <f aca="false">U574</f>
        <v>0</v>
      </c>
      <c r="V573" s="71" t="n">
        <f aca="false">V574</f>
        <v>0</v>
      </c>
      <c r="W573" s="71" t="n">
        <f aca="false">W574</f>
        <v>0</v>
      </c>
      <c r="X573" s="71"/>
    </row>
    <row r="574" customFormat="false" ht="35.2" hidden="false" customHeight="true" outlineLevel="0" collapsed="false">
      <c r="B574" s="63"/>
      <c r="C574" s="43" t="s">
        <v>198</v>
      </c>
      <c r="D574" s="103" t="n">
        <v>925</v>
      </c>
      <c r="E574" s="70" t="s">
        <v>30</v>
      </c>
      <c r="F574" s="70" t="s">
        <v>40</v>
      </c>
      <c r="G574" s="78" t="n">
        <v>7000000590</v>
      </c>
      <c r="H574" s="74" t="n">
        <v>600</v>
      </c>
      <c r="I574" s="71" t="n">
        <f aca="false">SUM(J574:X574)</f>
        <v>11801063.8</v>
      </c>
      <c r="K574" s="71" t="n">
        <v>5600000</v>
      </c>
      <c r="L574" s="71" t="n">
        <v>0</v>
      </c>
      <c r="M574" s="71" t="n">
        <v>0</v>
      </c>
      <c r="N574" s="71" t="n">
        <v>0</v>
      </c>
      <c r="O574" s="71" t="n">
        <v>0</v>
      </c>
      <c r="P574" s="71" t="n">
        <v>0</v>
      </c>
      <c r="Q574" s="71" t="n">
        <v>3541063.8</v>
      </c>
      <c r="S574" s="71" t="n">
        <v>2660000</v>
      </c>
      <c r="T574" s="71" t="n">
        <v>0</v>
      </c>
      <c r="U574" s="71" t="n">
        <v>0</v>
      </c>
      <c r="V574" s="71" t="n">
        <v>0</v>
      </c>
      <c r="W574" s="71" t="n">
        <v>0</v>
      </c>
      <c r="X574" s="71"/>
    </row>
    <row r="575" customFormat="false" ht="81.6" hidden="false" customHeight="false" outlineLevel="0" collapsed="false">
      <c r="B575" s="63"/>
      <c r="C575" s="43" t="s">
        <v>333</v>
      </c>
      <c r="D575" s="103" t="n">
        <v>925</v>
      </c>
      <c r="E575" s="70" t="s">
        <v>30</v>
      </c>
      <c r="F575" s="70" t="s">
        <v>40</v>
      </c>
      <c r="G575" s="78" t="n">
        <v>7000063110</v>
      </c>
      <c r="H575" s="74"/>
      <c r="I575" s="71" t="n">
        <f aca="false">SUM(J575:X575)</f>
        <v>2604700</v>
      </c>
      <c r="J575" s="71" t="n">
        <f aca="false">J576</f>
        <v>0</v>
      </c>
      <c r="K575" s="71" t="n">
        <f aca="false">K576</f>
        <v>2203200</v>
      </c>
      <c r="L575" s="71" t="n">
        <f aca="false">L576</f>
        <v>0</v>
      </c>
      <c r="M575" s="71" t="n">
        <f aca="false">M576</f>
        <v>0</v>
      </c>
      <c r="N575" s="71" t="n">
        <f aca="false">N576</f>
        <v>0</v>
      </c>
      <c r="O575" s="71" t="n">
        <f aca="false">O576</f>
        <v>0</v>
      </c>
      <c r="P575" s="71" t="n">
        <f aca="false">P576</f>
        <v>0</v>
      </c>
      <c r="Q575" s="71" t="n">
        <f aca="false">Q576</f>
        <v>0</v>
      </c>
      <c r="R575" s="71" t="n">
        <f aca="false">R576</f>
        <v>0</v>
      </c>
      <c r="S575" s="71" t="n">
        <f aca="false">S576</f>
        <v>0</v>
      </c>
      <c r="T575" s="71" t="n">
        <f aca="false">T576</f>
        <v>0</v>
      </c>
      <c r="U575" s="71" t="n">
        <f aca="false">U576</f>
        <v>0</v>
      </c>
      <c r="V575" s="71" t="n">
        <f aca="false">V576</f>
        <v>401500</v>
      </c>
      <c r="W575" s="71" t="n">
        <f aca="false">W576</f>
        <v>0</v>
      </c>
      <c r="X575" s="71"/>
    </row>
    <row r="576" customFormat="false" ht="35.2" hidden="false" customHeight="true" outlineLevel="0" collapsed="false">
      <c r="B576" s="63"/>
      <c r="C576" s="43" t="s">
        <v>198</v>
      </c>
      <c r="D576" s="103" t="n">
        <v>925</v>
      </c>
      <c r="E576" s="70" t="s">
        <v>30</v>
      </c>
      <c r="F576" s="70" t="s">
        <v>40</v>
      </c>
      <c r="G576" s="78" t="n">
        <v>7000063110</v>
      </c>
      <c r="H576" s="74" t="n">
        <v>600</v>
      </c>
      <c r="I576" s="71" t="n">
        <f aca="false">SUM(J576:X576)</f>
        <v>2604700</v>
      </c>
      <c r="K576" s="71" t="n">
        <v>2203200</v>
      </c>
      <c r="L576" s="71" t="n">
        <v>0</v>
      </c>
      <c r="M576" s="71" t="n">
        <v>0</v>
      </c>
      <c r="N576" s="71" t="n">
        <v>0</v>
      </c>
      <c r="O576" s="71" t="n">
        <v>0</v>
      </c>
      <c r="P576" s="71" t="n">
        <v>0</v>
      </c>
      <c r="Q576" s="71" t="n">
        <v>0</v>
      </c>
      <c r="R576" s="71" t="n">
        <v>0</v>
      </c>
      <c r="S576" s="71" t="n">
        <v>0</v>
      </c>
      <c r="T576" s="71" t="n">
        <v>0</v>
      </c>
      <c r="U576" s="71" t="n">
        <v>0</v>
      </c>
      <c r="V576" s="71" t="n">
        <v>401500</v>
      </c>
      <c r="W576" s="71" t="n">
        <v>0</v>
      </c>
      <c r="X576" s="71"/>
    </row>
    <row r="577" customFormat="false" ht="51.2" hidden="false" customHeight="true" outlineLevel="0" collapsed="false">
      <c r="B577" s="63"/>
      <c r="C577" s="43" t="s">
        <v>334</v>
      </c>
      <c r="D577" s="103" t="n">
        <v>925</v>
      </c>
      <c r="E577" s="70" t="s">
        <v>30</v>
      </c>
      <c r="F577" s="70" t="s">
        <v>40</v>
      </c>
      <c r="G577" s="78" t="s">
        <v>335</v>
      </c>
      <c r="H577" s="74"/>
      <c r="I577" s="71" t="n">
        <f aca="false">SUM(J577:X577)</f>
        <v>2431100</v>
      </c>
      <c r="J577" s="71" t="n">
        <f aca="false">J578</f>
        <v>0</v>
      </c>
      <c r="K577" s="71" t="n">
        <f aca="false">K578</f>
        <v>2431100</v>
      </c>
      <c r="L577" s="71" t="n">
        <f aca="false">L578</f>
        <v>0</v>
      </c>
      <c r="M577" s="71" t="n">
        <f aca="false">M578</f>
        <v>0</v>
      </c>
      <c r="N577" s="71" t="n">
        <f aca="false">N578</f>
        <v>0</v>
      </c>
      <c r="O577" s="71" t="n">
        <f aca="false">O578</f>
        <v>0</v>
      </c>
      <c r="P577" s="71" t="n">
        <f aca="false">P578</f>
        <v>0</v>
      </c>
      <c r="Q577" s="71" t="n">
        <f aca="false">Q578</f>
        <v>0</v>
      </c>
      <c r="R577" s="71" t="n">
        <f aca="false">R578</f>
        <v>0</v>
      </c>
      <c r="S577" s="71" t="n">
        <f aca="false">S578</f>
        <v>0</v>
      </c>
      <c r="T577" s="71" t="n">
        <f aca="false">T578</f>
        <v>0</v>
      </c>
      <c r="U577" s="71" t="n">
        <f aca="false">U578</f>
        <v>0</v>
      </c>
      <c r="V577" s="71" t="n">
        <f aca="false">V578</f>
        <v>0</v>
      </c>
      <c r="W577" s="71" t="n">
        <f aca="false">W578</f>
        <v>0</v>
      </c>
      <c r="X577" s="71"/>
    </row>
    <row r="578" customFormat="false" ht="35.2" hidden="false" customHeight="true" outlineLevel="0" collapsed="false">
      <c r="B578" s="63"/>
      <c r="C578" s="43" t="s">
        <v>198</v>
      </c>
      <c r="D578" s="103" t="n">
        <v>925</v>
      </c>
      <c r="E578" s="70" t="s">
        <v>30</v>
      </c>
      <c r="F578" s="70" t="s">
        <v>40</v>
      </c>
      <c r="G578" s="78" t="s">
        <v>335</v>
      </c>
      <c r="H578" s="74" t="n">
        <v>600</v>
      </c>
      <c r="I578" s="71" t="n">
        <f aca="false">SUM(J578:X578)</f>
        <v>2431100</v>
      </c>
      <c r="K578" s="71" t="n">
        <v>2431100</v>
      </c>
      <c r="L578" s="71" t="n">
        <v>0</v>
      </c>
      <c r="M578" s="71" t="n">
        <v>0</v>
      </c>
      <c r="N578" s="71" t="n">
        <v>0</v>
      </c>
      <c r="O578" s="71" t="n">
        <v>0</v>
      </c>
      <c r="P578" s="71" t="n">
        <v>0</v>
      </c>
      <c r="Q578" s="71" t="n">
        <v>0</v>
      </c>
      <c r="R578" s="71" t="n">
        <v>0</v>
      </c>
      <c r="S578" s="71" t="n">
        <v>0</v>
      </c>
      <c r="T578" s="71" t="n">
        <v>0</v>
      </c>
      <c r="U578" s="71" t="n">
        <v>0</v>
      </c>
      <c r="V578" s="71" t="n">
        <v>0</v>
      </c>
      <c r="W578" s="71" t="n">
        <v>0</v>
      </c>
      <c r="X578" s="71"/>
    </row>
    <row r="579" customFormat="false" ht="17.6" hidden="false" customHeight="false" outlineLevel="0" collapsed="false">
      <c r="B579" s="63"/>
      <c r="C579" s="43" t="s">
        <v>75</v>
      </c>
      <c r="D579" s="103" t="n">
        <v>925</v>
      </c>
      <c r="E579" s="70" t="s">
        <v>42</v>
      </c>
      <c r="F579" s="70" t="s">
        <v>89</v>
      </c>
      <c r="G579" s="78"/>
      <c r="H579" s="74"/>
      <c r="I579" s="71" t="n">
        <f aca="false">SUM(J579:X579)</f>
        <v>11712800</v>
      </c>
      <c r="J579" s="71" t="n">
        <f aca="false">J580</f>
        <v>10974900</v>
      </c>
      <c r="K579" s="71" t="n">
        <f aca="false">K580</f>
        <v>-431700</v>
      </c>
      <c r="L579" s="71" t="n">
        <f aca="false">L580</f>
        <v>0</v>
      </c>
      <c r="M579" s="71" t="n">
        <f aca="false">M580</f>
        <v>0</v>
      </c>
      <c r="N579" s="71" t="n">
        <f aca="false">N580</f>
        <v>0</v>
      </c>
      <c r="O579" s="71" t="n">
        <f aca="false">O580</f>
        <v>0</v>
      </c>
      <c r="P579" s="71" t="n">
        <f aca="false">P580</f>
        <v>0</v>
      </c>
      <c r="Q579" s="71" t="n">
        <f aca="false">Q580</f>
        <v>0</v>
      </c>
      <c r="R579" s="71" t="n">
        <f aca="false">R580</f>
        <v>0</v>
      </c>
      <c r="S579" s="71" t="n">
        <f aca="false">S580</f>
        <v>0</v>
      </c>
      <c r="T579" s="71" t="n">
        <f aca="false">T580</f>
        <v>0</v>
      </c>
      <c r="U579" s="71" t="n">
        <f aca="false">U580</f>
        <v>0</v>
      </c>
      <c r="V579" s="71" t="n">
        <f aca="false">V580</f>
        <v>1169600</v>
      </c>
      <c r="W579" s="71" t="n">
        <f aca="false">W580</f>
        <v>0</v>
      </c>
      <c r="X579" s="71" t="n">
        <f aca="false">X580</f>
        <v>0</v>
      </c>
    </row>
    <row r="580" customFormat="false" ht="17.6" hidden="false" customHeight="false" outlineLevel="0" collapsed="false">
      <c r="B580" s="63"/>
      <c r="C580" s="43" t="s">
        <v>77</v>
      </c>
      <c r="D580" s="103" t="n">
        <v>925</v>
      </c>
      <c r="E580" s="70" t="s">
        <v>42</v>
      </c>
      <c r="F580" s="70" t="s">
        <v>24</v>
      </c>
      <c r="G580" s="78"/>
      <c r="H580" s="74"/>
      <c r="I580" s="71" t="n">
        <f aca="false">SUM(J580:X580)</f>
        <v>11712800</v>
      </c>
      <c r="J580" s="71" t="n">
        <f aca="false">J581</f>
        <v>10974900</v>
      </c>
      <c r="K580" s="71" t="n">
        <f aca="false">K581</f>
        <v>-431700</v>
      </c>
      <c r="L580" s="71" t="n">
        <f aca="false">L581</f>
        <v>0</v>
      </c>
      <c r="M580" s="71" t="n">
        <f aca="false">M581</f>
        <v>0</v>
      </c>
      <c r="N580" s="71" t="n">
        <f aca="false">N581</f>
        <v>0</v>
      </c>
      <c r="O580" s="71" t="n">
        <f aca="false">O581</f>
        <v>0</v>
      </c>
      <c r="P580" s="71" t="n">
        <f aca="false">P581</f>
        <v>0</v>
      </c>
      <c r="Q580" s="71" t="n">
        <f aca="false">Q581</f>
        <v>0</v>
      </c>
      <c r="R580" s="71" t="n">
        <f aca="false">R581</f>
        <v>0</v>
      </c>
      <c r="S580" s="71" t="n">
        <f aca="false">S581</f>
        <v>0</v>
      </c>
      <c r="T580" s="71" t="n">
        <f aca="false">T581</f>
        <v>0</v>
      </c>
      <c r="U580" s="71" t="n">
        <f aca="false">U581</f>
        <v>0</v>
      </c>
      <c r="V580" s="71" t="n">
        <f aca="false">V581</f>
        <v>1169600</v>
      </c>
      <c r="W580" s="71" t="n">
        <f aca="false">W581</f>
        <v>0</v>
      </c>
      <c r="X580" s="71" t="n">
        <f aca="false">X581</f>
        <v>0</v>
      </c>
    </row>
    <row r="581" customFormat="false" ht="35.2" hidden="false" customHeight="true" outlineLevel="0" collapsed="false">
      <c r="B581" s="63"/>
      <c r="C581" s="43" t="s">
        <v>170</v>
      </c>
      <c r="D581" s="103" t="n">
        <v>925</v>
      </c>
      <c r="E581" s="70" t="s">
        <v>42</v>
      </c>
      <c r="F581" s="70" t="s">
        <v>24</v>
      </c>
      <c r="G581" s="78" t="n">
        <v>5400000000</v>
      </c>
      <c r="H581" s="74"/>
      <c r="I581" s="71" t="n">
        <f aca="false">SUM(J581:X581)</f>
        <v>11712800</v>
      </c>
      <c r="J581" s="71" t="n">
        <f aca="false">J582</f>
        <v>10974900</v>
      </c>
      <c r="K581" s="71" t="n">
        <f aca="false">K582</f>
        <v>-431700</v>
      </c>
      <c r="L581" s="71" t="n">
        <f aca="false">L582</f>
        <v>0</v>
      </c>
      <c r="M581" s="71" t="n">
        <f aca="false">M582</f>
        <v>0</v>
      </c>
      <c r="N581" s="71" t="n">
        <f aca="false">N582</f>
        <v>0</v>
      </c>
      <c r="O581" s="71" t="n">
        <f aca="false">O582</f>
        <v>0</v>
      </c>
      <c r="P581" s="71" t="n">
        <f aca="false">P582</f>
        <v>0</v>
      </c>
      <c r="Q581" s="71" t="n">
        <f aca="false">Q582</f>
        <v>0</v>
      </c>
      <c r="R581" s="71" t="n">
        <f aca="false">R582</f>
        <v>0</v>
      </c>
      <c r="S581" s="71" t="n">
        <f aca="false">S582</f>
        <v>0</v>
      </c>
      <c r="T581" s="71" t="n">
        <f aca="false">T582</f>
        <v>0</v>
      </c>
      <c r="U581" s="71" t="n">
        <f aca="false">U582</f>
        <v>0</v>
      </c>
      <c r="V581" s="71" t="n">
        <f aca="false">V582</f>
        <v>1169600</v>
      </c>
      <c r="W581" s="71" t="n">
        <f aca="false">W582</f>
        <v>0</v>
      </c>
      <c r="X581" s="71" t="n">
        <f aca="false">X582</f>
        <v>0</v>
      </c>
    </row>
    <row r="582" customFormat="false" ht="83.2" hidden="false" customHeight="true" outlineLevel="0" collapsed="false">
      <c r="B582" s="63"/>
      <c r="C582" s="83" t="s">
        <v>172</v>
      </c>
      <c r="D582" s="103" t="n">
        <v>925</v>
      </c>
      <c r="E582" s="70" t="s">
        <v>42</v>
      </c>
      <c r="F582" s="70" t="s">
        <v>24</v>
      </c>
      <c r="G582" s="78" t="n">
        <v>5400060710</v>
      </c>
      <c r="H582" s="74"/>
      <c r="I582" s="71" t="n">
        <f aca="false">SUM(J582:X582)</f>
        <v>11712800</v>
      </c>
      <c r="J582" s="71" t="n">
        <f aca="false">J584+J583</f>
        <v>10974900</v>
      </c>
      <c r="K582" s="71" t="n">
        <f aca="false">K584+K583</f>
        <v>-431700</v>
      </c>
      <c r="L582" s="71" t="n">
        <f aca="false">L584+L583</f>
        <v>0</v>
      </c>
      <c r="M582" s="71" t="n">
        <f aca="false">M584+M583</f>
        <v>0</v>
      </c>
      <c r="N582" s="71" t="n">
        <f aca="false">N584+N583</f>
        <v>0</v>
      </c>
      <c r="O582" s="71" t="n">
        <f aca="false">O584+O583</f>
        <v>0</v>
      </c>
      <c r="P582" s="71" t="n">
        <f aca="false">P584+P583</f>
        <v>0</v>
      </c>
      <c r="Q582" s="71" t="n">
        <f aca="false">Q584+Q583</f>
        <v>0</v>
      </c>
      <c r="R582" s="71" t="n">
        <f aca="false">R584+R583</f>
        <v>0</v>
      </c>
      <c r="S582" s="71" t="n">
        <f aca="false">S584+S583</f>
        <v>0</v>
      </c>
      <c r="T582" s="71" t="n">
        <f aca="false">T584+T583</f>
        <v>0</v>
      </c>
      <c r="U582" s="71" t="n">
        <f aca="false">U584+U583</f>
        <v>0</v>
      </c>
      <c r="V582" s="71" t="n">
        <f aca="false">V584+V583</f>
        <v>1169600</v>
      </c>
      <c r="W582" s="71" t="n">
        <f aca="false">W584+W583</f>
        <v>0</v>
      </c>
      <c r="X582" s="71" t="n">
        <f aca="false">X584+X583</f>
        <v>0</v>
      </c>
    </row>
    <row r="583" customFormat="false" ht="35.2" hidden="false" customHeight="true" outlineLevel="0" collapsed="false">
      <c r="B583" s="63"/>
      <c r="C583" s="43" t="s">
        <v>111</v>
      </c>
      <c r="D583" s="103" t="n">
        <v>925</v>
      </c>
      <c r="E583" s="70" t="s">
        <v>42</v>
      </c>
      <c r="F583" s="70" t="s">
        <v>24</v>
      </c>
      <c r="G583" s="78" t="n">
        <v>5400060710</v>
      </c>
      <c r="H583" s="74" t="n">
        <v>200</v>
      </c>
      <c r="I583" s="71" t="n">
        <f aca="false">SUM(J583:X583)</f>
        <v>171500</v>
      </c>
      <c r="J583" s="71" t="n">
        <v>161100</v>
      </c>
      <c r="K583" s="71" t="n">
        <v>-6300</v>
      </c>
      <c r="L583" s="71" t="n">
        <v>0</v>
      </c>
      <c r="M583" s="71" t="n">
        <v>0</v>
      </c>
      <c r="N583" s="71" t="n">
        <v>0</v>
      </c>
      <c r="O583" s="71" t="n">
        <v>0</v>
      </c>
      <c r="P583" s="71" t="n">
        <v>0</v>
      </c>
      <c r="Q583" s="71" t="n">
        <v>0</v>
      </c>
      <c r="R583" s="71" t="n">
        <v>0</v>
      </c>
      <c r="S583" s="71" t="n">
        <v>0</v>
      </c>
      <c r="T583" s="71" t="n">
        <v>0</v>
      </c>
      <c r="U583" s="71" t="n">
        <v>0</v>
      </c>
      <c r="V583" s="71" t="n">
        <v>16700</v>
      </c>
      <c r="W583" s="71" t="n">
        <v>0</v>
      </c>
      <c r="X583" s="71" t="n">
        <v>0</v>
      </c>
    </row>
    <row r="584" customFormat="false" ht="17.6" hidden="false" customHeight="false" outlineLevel="0" collapsed="false">
      <c r="B584" s="63"/>
      <c r="C584" s="43" t="s">
        <v>167</v>
      </c>
      <c r="D584" s="103" t="n">
        <v>925</v>
      </c>
      <c r="E584" s="70" t="s">
        <v>42</v>
      </c>
      <c r="F584" s="70" t="s">
        <v>24</v>
      </c>
      <c r="G584" s="78" t="n">
        <v>5400060710</v>
      </c>
      <c r="H584" s="74" t="n">
        <v>300</v>
      </c>
      <c r="I584" s="71" t="n">
        <f aca="false">SUM(J584:X584)</f>
        <v>11541300</v>
      </c>
      <c r="J584" s="71" t="n">
        <v>10813800</v>
      </c>
      <c r="K584" s="71" t="n">
        <v>-425400</v>
      </c>
      <c r="L584" s="71" t="n">
        <v>0</v>
      </c>
      <c r="M584" s="71" t="n">
        <v>0</v>
      </c>
      <c r="N584" s="71" t="n">
        <v>0</v>
      </c>
      <c r="O584" s="71" t="n">
        <v>0</v>
      </c>
      <c r="P584" s="71" t="n">
        <v>0</v>
      </c>
      <c r="Q584" s="71" t="n">
        <v>0</v>
      </c>
      <c r="R584" s="71" t="n">
        <v>0</v>
      </c>
      <c r="S584" s="71" t="n">
        <v>0</v>
      </c>
      <c r="T584" s="71" t="n">
        <v>0</v>
      </c>
      <c r="U584" s="71" t="n">
        <v>0</v>
      </c>
      <c r="V584" s="71" t="n">
        <v>1152900</v>
      </c>
      <c r="W584" s="71" t="n">
        <v>0</v>
      </c>
      <c r="X584" s="71" t="n">
        <v>0</v>
      </c>
    </row>
    <row r="585" s="101" customFormat="true" ht="35.2" hidden="false" customHeight="true" outlineLevel="0" collapsed="false">
      <c r="A585" s="98"/>
      <c r="B585" s="63" t="s">
        <v>74</v>
      </c>
      <c r="C585" s="61" t="s">
        <v>399</v>
      </c>
      <c r="D585" s="127" t="n">
        <v>926</v>
      </c>
      <c r="E585" s="77"/>
      <c r="F585" s="77"/>
      <c r="G585" s="78"/>
      <c r="H585" s="77"/>
      <c r="I585" s="69" t="n">
        <f aca="false">SUM(J585:X585)</f>
        <v>167839495</v>
      </c>
      <c r="J585" s="69" t="n">
        <f aca="false">J591+J618+J586</f>
        <v>129759500</v>
      </c>
      <c r="K585" s="69" t="n">
        <f aca="false">K591+K618+K586</f>
        <v>16288300</v>
      </c>
      <c r="L585" s="69" t="n">
        <f aca="false">L591+L618+L586</f>
        <v>400</v>
      </c>
      <c r="M585" s="69" t="n">
        <f aca="false">M591+M618+M586</f>
        <v>10652800</v>
      </c>
      <c r="N585" s="69" t="n">
        <f aca="false">N591+N618+N586</f>
        <v>-10000</v>
      </c>
      <c r="O585" s="69" t="n">
        <f aca="false">O591+O618+O586</f>
        <v>0</v>
      </c>
      <c r="P585" s="69" t="n">
        <f aca="false">P591+P618+P586</f>
        <v>3300000</v>
      </c>
      <c r="Q585" s="69" t="n">
        <f aca="false">Q591+Q618+Q586</f>
        <v>491500</v>
      </c>
      <c r="R585" s="69" t="n">
        <f aca="false">R591+R618+R586</f>
        <v>2496000</v>
      </c>
      <c r="S585" s="69" t="n">
        <f aca="false">S591+S618+S586</f>
        <v>2500000</v>
      </c>
      <c r="T585" s="69" t="n">
        <f aca="false">T591+T618+T586</f>
        <v>0</v>
      </c>
      <c r="U585" s="69" t="n">
        <f aca="false">U591+U618+U586</f>
        <v>0</v>
      </c>
      <c r="V585" s="69" t="n">
        <f aca="false">V591+V618+V586</f>
        <v>596955</v>
      </c>
      <c r="W585" s="69" t="n">
        <f aca="false">W591+W618+W586</f>
        <v>1764040</v>
      </c>
      <c r="X585" s="69" t="n">
        <f aca="false">X591+X618</f>
        <v>0</v>
      </c>
    </row>
    <row r="586" s="101" customFormat="true" ht="19.35" hidden="false" customHeight="true" outlineLevel="0" collapsed="false">
      <c r="A586" s="98"/>
      <c r="B586" s="63"/>
      <c r="C586" s="43" t="s">
        <v>16</v>
      </c>
      <c r="D586" s="103" t="n">
        <v>926</v>
      </c>
      <c r="E586" s="70" t="s">
        <v>17</v>
      </c>
      <c r="F586" s="70" t="s">
        <v>89</v>
      </c>
      <c r="G586" s="78"/>
      <c r="H586" s="70"/>
      <c r="I586" s="71" t="n">
        <f aca="false">SUM(J586:X586)</f>
        <v>543000</v>
      </c>
      <c r="J586" s="71" t="n">
        <f aca="false">J587</f>
        <v>596400</v>
      </c>
      <c r="K586" s="71" t="n">
        <f aca="false">K587</f>
        <v>-53400</v>
      </c>
      <c r="L586" s="71" t="n">
        <f aca="false">L587</f>
        <v>0</v>
      </c>
      <c r="M586" s="71" t="n">
        <f aca="false">M587</f>
        <v>0</v>
      </c>
      <c r="N586" s="71" t="n">
        <f aca="false">N587</f>
        <v>0</v>
      </c>
      <c r="O586" s="71" t="n">
        <f aca="false">O587</f>
        <v>0</v>
      </c>
      <c r="P586" s="71" t="n">
        <f aca="false">P587</f>
        <v>0</v>
      </c>
      <c r="Q586" s="71" t="n">
        <f aca="false">Q587</f>
        <v>0</v>
      </c>
      <c r="R586" s="71" t="n">
        <f aca="false">R587</f>
        <v>0</v>
      </c>
      <c r="S586" s="71" t="n">
        <f aca="false">S587</f>
        <v>0</v>
      </c>
      <c r="T586" s="71" t="n">
        <f aca="false">T587</f>
        <v>0</v>
      </c>
      <c r="U586" s="71" t="n">
        <f aca="false">U587</f>
        <v>0</v>
      </c>
      <c r="V586" s="71" t="n">
        <f aca="false">V587</f>
        <v>0</v>
      </c>
      <c r="W586" s="71" t="n">
        <f aca="false">W587</f>
        <v>0</v>
      </c>
      <c r="X586" s="69"/>
    </row>
    <row r="587" s="101" customFormat="true" ht="19.35" hidden="false" customHeight="true" outlineLevel="0" collapsed="false">
      <c r="A587" s="98"/>
      <c r="B587" s="63"/>
      <c r="C587" s="43" t="s">
        <v>34</v>
      </c>
      <c r="D587" s="103" t="n">
        <v>926</v>
      </c>
      <c r="E587" s="70" t="s">
        <v>17</v>
      </c>
      <c r="F587" s="70" t="s">
        <v>35</v>
      </c>
      <c r="G587" s="78"/>
      <c r="H587" s="70"/>
      <c r="I587" s="71" t="n">
        <f aca="false">SUM(J587:X587)</f>
        <v>543000</v>
      </c>
      <c r="J587" s="71" t="n">
        <f aca="false">J588</f>
        <v>596400</v>
      </c>
      <c r="K587" s="71" t="n">
        <f aca="false">K588</f>
        <v>-53400</v>
      </c>
      <c r="L587" s="71" t="n">
        <f aca="false">L588</f>
        <v>0</v>
      </c>
      <c r="M587" s="71" t="n">
        <f aca="false">M588</f>
        <v>0</v>
      </c>
      <c r="N587" s="71" t="n">
        <f aca="false">N588</f>
        <v>0</v>
      </c>
      <c r="O587" s="71" t="n">
        <f aca="false">O588</f>
        <v>0</v>
      </c>
      <c r="P587" s="71" t="n">
        <f aca="false">P588</f>
        <v>0</v>
      </c>
      <c r="Q587" s="71" t="n">
        <f aca="false">Q588</f>
        <v>0</v>
      </c>
      <c r="R587" s="71" t="n">
        <f aca="false">R588</f>
        <v>0</v>
      </c>
      <c r="S587" s="71" t="n">
        <f aca="false">S588</f>
        <v>0</v>
      </c>
      <c r="T587" s="71" t="n">
        <f aca="false">T588</f>
        <v>0</v>
      </c>
      <c r="U587" s="71" t="n">
        <f aca="false">U588</f>
        <v>0</v>
      </c>
      <c r="V587" s="71" t="n">
        <f aca="false">V588</f>
        <v>0</v>
      </c>
      <c r="W587" s="71" t="n">
        <f aca="false">W588</f>
        <v>0</v>
      </c>
      <c r="X587" s="69"/>
    </row>
    <row r="588" s="101" customFormat="true" ht="35.2" hidden="false" customHeight="true" outlineLevel="0" collapsed="false">
      <c r="A588" s="98"/>
      <c r="B588" s="63"/>
      <c r="C588" s="43" t="s">
        <v>186</v>
      </c>
      <c r="D588" s="103" t="n">
        <v>926</v>
      </c>
      <c r="E588" s="70" t="s">
        <v>17</v>
      </c>
      <c r="F588" s="70" t="s">
        <v>35</v>
      </c>
      <c r="G588" s="78" t="n">
        <v>5600000000</v>
      </c>
      <c r="H588" s="70"/>
      <c r="I588" s="71" t="n">
        <f aca="false">SUM(J588:X588)</f>
        <v>543000</v>
      </c>
      <c r="J588" s="71" t="n">
        <f aca="false">J589</f>
        <v>596400</v>
      </c>
      <c r="K588" s="71" t="n">
        <f aca="false">K589</f>
        <v>-53400</v>
      </c>
      <c r="L588" s="71" t="n">
        <f aca="false">L589</f>
        <v>0</v>
      </c>
      <c r="M588" s="71" t="n">
        <f aca="false">M589</f>
        <v>0</v>
      </c>
      <c r="N588" s="71" t="n">
        <f aca="false">N589</f>
        <v>0</v>
      </c>
      <c r="O588" s="71" t="n">
        <f aca="false">O589</f>
        <v>0</v>
      </c>
      <c r="P588" s="71" t="n">
        <f aca="false">P589</f>
        <v>0</v>
      </c>
      <c r="Q588" s="71" t="n">
        <f aca="false">Q589</f>
        <v>0</v>
      </c>
      <c r="R588" s="71" t="n">
        <f aca="false">R589</f>
        <v>0</v>
      </c>
      <c r="S588" s="71" t="n">
        <f aca="false">S589</f>
        <v>0</v>
      </c>
      <c r="T588" s="71" t="n">
        <f aca="false">T589</f>
        <v>0</v>
      </c>
      <c r="U588" s="71" t="n">
        <f aca="false">U589</f>
        <v>0</v>
      </c>
      <c r="V588" s="71" t="n">
        <f aca="false">V589</f>
        <v>0</v>
      </c>
      <c r="W588" s="71" t="n">
        <f aca="false">W589</f>
        <v>0</v>
      </c>
      <c r="X588" s="69"/>
    </row>
    <row r="589" s="101" customFormat="true" ht="35.2" hidden="false" customHeight="true" outlineLevel="0" collapsed="false">
      <c r="A589" s="98"/>
      <c r="B589" s="63"/>
      <c r="C589" s="43" t="s">
        <v>186</v>
      </c>
      <c r="D589" s="103" t="n">
        <v>926</v>
      </c>
      <c r="E589" s="70" t="s">
        <v>17</v>
      </c>
      <c r="F589" s="70" t="s">
        <v>35</v>
      </c>
      <c r="G589" s="78" t="n">
        <v>5600010030</v>
      </c>
      <c r="H589" s="70"/>
      <c r="I589" s="71" t="n">
        <f aca="false">SUM(J589:X589)</f>
        <v>543000</v>
      </c>
      <c r="J589" s="71" t="n">
        <f aca="false">J590</f>
        <v>596400</v>
      </c>
      <c r="K589" s="71" t="n">
        <f aca="false">K590</f>
        <v>-53400</v>
      </c>
      <c r="L589" s="71" t="n">
        <f aca="false">L590</f>
        <v>0</v>
      </c>
      <c r="M589" s="71" t="n">
        <f aca="false">M590</f>
        <v>0</v>
      </c>
      <c r="N589" s="71" t="n">
        <f aca="false">N590</f>
        <v>0</v>
      </c>
      <c r="O589" s="71" t="n">
        <f aca="false">O590</f>
        <v>0</v>
      </c>
      <c r="P589" s="71" t="n">
        <f aca="false">P590</f>
        <v>0</v>
      </c>
      <c r="Q589" s="71" t="n">
        <f aca="false">Q590</f>
        <v>0</v>
      </c>
      <c r="R589" s="71" t="n">
        <f aca="false">R590</f>
        <v>0</v>
      </c>
      <c r="S589" s="71" t="n">
        <f aca="false">S590</f>
        <v>0</v>
      </c>
      <c r="T589" s="71" t="n">
        <f aca="false">T590</f>
        <v>0</v>
      </c>
      <c r="U589" s="71" t="n">
        <f aca="false">U590</f>
        <v>0</v>
      </c>
      <c r="V589" s="71" t="n">
        <f aca="false">V590</f>
        <v>0</v>
      </c>
      <c r="W589" s="71" t="n">
        <f aca="false">W590</f>
        <v>0</v>
      </c>
      <c r="X589" s="69"/>
    </row>
    <row r="590" s="101" customFormat="true" ht="35.2" hidden="false" customHeight="true" outlineLevel="0" collapsed="false">
      <c r="A590" s="98"/>
      <c r="B590" s="63"/>
      <c r="C590" s="43" t="s">
        <v>111</v>
      </c>
      <c r="D590" s="103" t="n">
        <v>926</v>
      </c>
      <c r="E590" s="70" t="s">
        <v>17</v>
      </c>
      <c r="F590" s="70" t="s">
        <v>35</v>
      </c>
      <c r="G590" s="78" t="n">
        <v>5600010030</v>
      </c>
      <c r="H590" s="70" t="s">
        <v>112</v>
      </c>
      <c r="I590" s="71" t="n">
        <f aca="false">SUM(J590:X590)</f>
        <v>543000</v>
      </c>
      <c r="J590" s="71" t="n">
        <v>596400</v>
      </c>
      <c r="K590" s="71" t="n">
        <v>-53400</v>
      </c>
      <c r="L590" s="71" t="n">
        <v>0</v>
      </c>
      <c r="M590" s="71" t="n">
        <v>0</v>
      </c>
      <c r="N590" s="71" t="n">
        <v>0</v>
      </c>
      <c r="O590" s="71" t="n">
        <v>0</v>
      </c>
      <c r="P590" s="71" t="n">
        <v>0</v>
      </c>
      <c r="Q590" s="71" t="n">
        <v>0</v>
      </c>
      <c r="R590" s="71" t="n">
        <v>0</v>
      </c>
      <c r="S590" s="71" t="n">
        <v>0</v>
      </c>
      <c r="T590" s="71" t="n">
        <v>0</v>
      </c>
      <c r="U590" s="71" t="n">
        <v>0</v>
      </c>
      <c r="V590" s="71" t="n">
        <v>0</v>
      </c>
      <c r="W590" s="71" t="n">
        <v>0</v>
      </c>
      <c r="X590" s="69"/>
    </row>
    <row r="591" customFormat="false" ht="17.6" hidden="false" customHeight="false" outlineLevel="0" collapsed="false">
      <c r="B591" s="63"/>
      <c r="C591" s="43" t="s">
        <v>59</v>
      </c>
      <c r="D591" s="103" t="n">
        <v>926</v>
      </c>
      <c r="E591" s="70" t="s">
        <v>30</v>
      </c>
      <c r="F591" s="70" t="s">
        <v>89</v>
      </c>
      <c r="G591" s="78"/>
      <c r="H591" s="74"/>
      <c r="I591" s="71" t="n">
        <f aca="false">SUM(J591:X591)</f>
        <v>91164920</v>
      </c>
      <c r="J591" s="71" t="n">
        <f aca="false">J592+J609</f>
        <v>67409400</v>
      </c>
      <c r="K591" s="71" t="n">
        <f aca="false">K592+K609</f>
        <v>6784300</v>
      </c>
      <c r="L591" s="71" t="n">
        <f aca="false">L592+L609</f>
        <v>-550400</v>
      </c>
      <c r="M591" s="71" t="n">
        <f aca="false">M592+M609</f>
        <v>7988500</v>
      </c>
      <c r="N591" s="71" t="n">
        <f aca="false">N592+N609</f>
        <v>0</v>
      </c>
      <c r="O591" s="71" t="n">
        <f aca="false">O592+O609</f>
        <v>0</v>
      </c>
      <c r="P591" s="71" t="n">
        <f aca="false">P592+P609</f>
        <v>3300000</v>
      </c>
      <c r="Q591" s="71" t="n">
        <f aca="false">Q592+Q609</f>
        <v>491500</v>
      </c>
      <c r="R591" s="71" t="n">
        <f aca="false">R592+R609</f>
        <v>2496000</v>
      </c>
      <c r="S591" s="71" t="n">
        <f aca="false">S592+S609</f>
        <v>2200000</v>
      </c>
      <c r="T591" s="71" t="n">
        <f aca="false">T592+T609</f>
        <v>0</v>
      </c>
      <c r="U591" s="71" t="n">
        <f aca="false">U592+U609</f>
        <v>0</v>
      </c>
      <c r="V591" s="71" t="n">
        <f aca="false">V592+V609</f>
        <v>0</v>
      </c>
      <c r="W591" s="71" t="n">
        <f aca="false">W592+W609</f>
        <v>1045620</v>
      </c>
      <c r="X591" s="71" t="n">
        <f aca="false">X592+X609</f>
        <v>0</v>
      </c>
    </row>
    <row r="592" customFormat="false" ht="17.6" hidden="false" customHeight="false" outlineLevel="0" collapsed="false">
      <c r="B592" s="63"/>
      <c r="C592" s="43" t="s">
        <v>397</v>
      </c>
      <c r="D592" s="103" t="n">
        <v>926</v>
      </c>
      <c r="E592" s="70" t="s">
        <v>30</v>
      </c>
      <c r="F592" s="70" t="s">
        <v>21</v>
      </c>
      <c r="G592" s="78"/>
      <c r="H592" s="74"/>
      <c r="I592" s="71" t="n">
        <f aca="false">SUM(J592:X592)</f>
        <v>90781920</v>
      </c>
      <c r="J592" s="71" t="n">
        <f aca="false">J593</f>
        <v>67129400</v>
      </c>
      <c r="K592" s="71" t="n">
        <f aca="false">K593</f>
        <v>6784300</v>
      </c>
      <c r="L592" s="71" t="n">
        <f aca="false">L593</f>
        <v>-550400</v>
      </c>
      <c r="M592" s="71" t="n">
        <f aca="false">M593</f>
        <v>8068500</v>
      </c>
      <c r="N592" s="71" t="n">
        <f aca="false">N593</f>
        <v>0</v>
      </c>
      <c r="O592" s="71" t="n">
        <f aca="false">O593</f>
        <v>0</v>
      </c>
      <c r="P592" s="71" t="n">
        <f aca="false">P593</f>
        <v>3300000</v>
      </c>
      <c r="Q592" s="71" t="n">
        <f aca="false">Q593</f>
        <v>308500</v>
      </c>
      <c r="R592" s="71" t="n">
        <f aca="false">R593</f>
        <v>2496000</v>
      </c>
      <c r="S592" s="71" t="n">
        <f aca="false">S593</f>
        <v>2200000</v>
      </c>
      <c r="T592" s="71" t="n">
        <f aca="false">T593</f>
        <v>0</v>
      </c>
      <c r="U592" s="71" t="n">
        <f aca="false">U593</f>
        <v>0</v>
      </c>
      <c r="V592" s="71" t="n">
        <f aca="false">V593</f>
        <v>0</v>
      </c>
      <c r="W592" s="71" t="n">
        <f aca="false">W593</f>
        <v>1045620</v>
      </c>
      <c r="X592" s="71" t="n">
        <f aca="false">X593</f>
        <v>0</v>
      </c>
    </row>
    <row r="593" customFormat="false" ht="17.6" hidden="false" customHeight="false" outlineLevel="0" collapsed="false">
      <c r="B593" s="63"/>
      <c r="C593" s="128" t="s">
        <v>195</v>
      </c>
      <c r="D593" s="103" t="n">
        <v>926</v>
      </c>
      <c r="E593" s="70" t="s">
        <v>30</v>
      </c>
      <c r="F593" s="70" t="s">
        <v>21</v>
      </c>
      <c r="G593" s="78" t="n">
        <v>5800000000</v>
      </c>
      <c r="H593" s="74"/>
      <c r="I593" s="71" t="n">
        <f aca="false">SUM(J593:X593)</f>
        <v>90781920</v>
      </c>
      <c r="J593" s="71" t="n">
        <f aca="false">J594</f>
        <v>67129400</v>
      </c>
      <c r="K593" s="71" t="n">
        <f aca="false">K594</f>
        <v>6784300</v>
      </c>
      <c r="L593" s="71" t="n">
        <f aca="false">L594</f>
        <v>-550400</v>
      </c>
      <c r="M593" s="71" t="n">
        <f aca="false">M594</f>
        <v>8068500</v>
      </c>
      <c r="N593" s="71" t="n">
        <f aca="false">N594</f>
        <v>0</v>
      </c>
      <c r="O593" s="71" t="n">
        <f aca="false">O594</f>
        <v>0</v>
      </c>
      <c r="P593" s="71" t="n">
        <f aca="false">P594</f>
        <v>3300000</v>
      </c>
      <c r="Q593" s="71" t="n">
        <f aca="false">Q594</f>
        <v>308500</v>
      </c>
      <c r="R593" s="71" t="n">
        <f aca="false">R594</f>
        <v>2496000</v>
      </c>
      <c r="S593" s="71" t="n">
        <f aca="false">S594</f>
        <v>2200000</v>
      </c>
      <c r="T593" s="71" t="n">
        <f aca="false">T594</f>
        <v>0</v>
      </c>
      <c r="U593" s="71" t="n">
        <f aca="false">U594</f>
        <v>0</v>
      </c>
      <c r="V593" s="71" t="n">
        <f aca="false">V594</f>
        <v>0</v>
      </c>
      <c r="W593" s="71" t="n">
        <f aca="false">W594</f>
        <v>1045620</v>
      </c>
      <c r="X593" s="71" t="n">
        <f aca="false">X594</f>
        <v>0</v>
      </c>
    </row>
    <row r="594" customFormat="false" ht="17.6" hidden="false" customHeight="false" outlineLevel="0" collapsed="false">
      <c r="B594" s="63"/>
      <c r="C594" s="43" t="s">
        <v>229</v>
      </c>
      <c r="D594" s="103" t="n">
        <v>926</v>
      </c>
      <c r="E594" s="70" t="s">
        <v>30</v>
      </c>
      <c r="F594" s="70" t="s">
        <v>21</v>
      </c>
      <c r="G594" s="78" t="n">
        <v>5820000000</v>
      </c>
      <c r="H594" s="74"/>
      <c r="I594" s="71" t="n">
        <f aca="false">SUM(J594:X594)</f>
        <v>90781920</v>
      </c>
      <c r="J594" s="71" t="n">
        <f aca="false">J595+J597</f>
        <v>67129400</v>
      </c>
      <c r="K594" s="71" t="n">
        <f aca="false">K595+K606</f>
        <v>6784300</v>
      </c>
      <c r="L594" s="71" t="n">
        <f aca="false">L595+L606</f>
        <v>-550400</v>
      </c>
      <c r="M594" s="71" t="n">
        <f aca="false">M595+M606</f>
        <v>8068500</v>
      </c>
      <c r="N594" s="71" t="n">
        <f aca="false">N595+N606+N603</f>
        <v>0</v>
      </c>
      <c r="O594" s="71" t="n">
        <f aca="false">O595+O606+O603</f>
        <v>0</v>
      </c>
      <c r="P594" s="71" t="n">
        <f aca="false">P595+P606+P603+P597+P599</f>
        <v>3300000</v>
      </c>
      <c r="Q594" s="71" t="n">
        <f aca="false">Q595+Q606+Q603+Q597+Q599+Q601</f>
        <v>308500</v>
      </c>
      <c r="R594" s="71" t="n">
        <f aca="false">R595+R606+R603+R597+R599+R601</f>
        <v>2496000</v>
      </c>
      <c r="S594" s="71" t="n">
        <f aca="false">S595+S606+S603+S597+S599+S601</f>
        <v>2200000</v>
      </c>
      <c r="T594" s="71" t="n">
        <f aca="false">T595+T606+T603+T597+T599+T601</f>
        <v>0</v>
      </c>
      <c r="U594" s="71" t="n">
        <f aca="false">U595+U606+U603+U597+U599+U601</f>
        <v>0</v>
      </c>
      <c r="V594" s="71" t="n">
        <f aca="false">V595+V606+V603+V597+V599+V601</f>
        <v>0</v>
      </c>
      <c r="W594" s="71" t="n">
        <f aca="false">W595+W606+W603+W597+W599+W601</f>
        <v>1045620</v>
      </c>
      <c r="X594" s="71" t="n">
        <f aca="false">X595</f>
        <v>0</v>
      </c>
    </row>
    <row r="595" customFormat="false" ht="35.2" hidden="false" customHeight="true" outlineLevel="0" collapsed="false">
      <c r="B595" s="63"/>
      <c r="C595" s="43" t="s">
        <v>152</v>
      </c>
      <c r="D595" s="103" t="n">
        <v>926</v>
      </c>
      <c r="E595" s="70" t="s">
        <v>30</v>
      </c>
      <c r="F595" s="70" t="s">
        <v>21</v>
      </c>
      <c r="G595" s="78" t="n">
        <v>5820000590</v>
      </c>
      <c r="H595" s="74"/>
      <c r="I595" s="71" t="n">
        <f aca="false">SUM(J595:X595)</f>
        <v>84544304</v>
      </c>
      <c r="J595" s="71" t="n">
        <f aca="false">J596</f>
        <v>67007200</v>
      </c>
      <c r="K595" s="71" t="n">
        <f aca="false">K596</f>
        <v>6233900</v>
      </c>
      <c r="L595" s="71" t="n">
        <f aca="false">L596</f>
        <v>0</v>
      </c>
      <c r="M595" s="71" t="n">
        <f aca="false">M596</f>
        <v>8068500</v>
      </c>
      <c r="N595" s="71" t="n">
        <f aca="false">N596</f>
        <v>-10916</v>
      </c>
      <c r="O595" s="71" t="n">
        <f aca="false">O596</f>
        <v>0</v>
      </c>
      <c r="P595" s="71" t="n">
        <f aca="false">P596</f>
        <v>0</v>
      </c>
      <c r="Q595" s="71" t="n">
        <f aca="false">Q596</f>
        <v>0</v>
      </c>
      <c r="R595" s="71" t="n">
        <f aca="false">R596</f>
        <v>0</v>
      </c>
      <c r="S595" s="71" t="n">
        <f aca="false">S596</f>
        <v>2200000</v>
      </c>
      <c r="T595" s="71" t="n">
        <f aca="false">T596</f>
        <v>0</v>
      </c>
      <c r="U595" s="71" t="n">
        <f aca="false">U596</f>
        <v>0</v>
      </c>
      <c r="V595" s="71" t="n">
        <f aca="false">V596</f>
        <v>0</v>
      </c>
      <c r="W595" s="71" t="n">
        <f aca="false">W596</f>
        <v>1045620</v>
      </c>
      <c r="X595" s="71" t="n">
        <f aca="false">X596</f>
        <v>0</v>
      </c>
    </row>
    <row r="596" customFormat="false" ht="35.2" hidden="false" customHeight="true" outlineLevel="0" collapsed="false">
      <c r="B596" s="63"/>
      <c r="C596" s="43" t="s">
        <v>198</v>
      </c>
      <c r="D596" s="103" t="n">
        <v>926</v>
      </c>
      <c r="E596" s="70" t="s">
        <v>30</v>
      </c>
      <c r="F596" s="70" t="s">
        <v>21</v>
      </c>
      <c r="G596" s="78" t="n">
        <v>5820000590</v>
      </c>
      <c r="H596" s="74" t="n">
        <v>600</v>
      </c>
      <c r="I596" s="71" t="n">
        <f aca="false">SUM(J596:X596)</f>
        <v>84544304</v>
      </c>
      <c r="J596" s="71" t="n">
        <v>67007200</v>
      </c>
      <c r="K596" s="71" t="n">
        <v>6233900</v>
      </c>
      <c r="L596" s="71" t="n">
        <v>0</v>
      </c>
      <c r="M596" s="71" t="n">
        <v>8068500</v>
      </c>
      <c r="N596" s="71" t="n">
        <v>-10916</v>
      </c>
      <c r="O596" s="71" t="n">
        <v>0</v>
      </c>
      <c r="P596" s="71" t="n">
        <v>0</v>
      </c>
      <c r="Q596" s="71" t="n">
        <v>0</v>
      </c>
      <c r="R596" s="71" t="n">
        <v>0</v>
      </c>
      <c r="S596" s="71" t="n">
        <v>2200000</v>
      </c>
      <c r="T596" s="71" t="n">
        <v>0</v>
      </c>
      <c r="U596" s="71" t="n">
        <v>0</v>
      </c>
      <c r="V596" s="71" t="n">
        <v>0</v>
      </c>
      <c r="W596" s="71" t="n">
        <v>1045620</v>
      </c>
      <c r="X596" s="71" t="n">
        <v>0</v>
      </c>
    </row>
    <row r="597" customFormat="false" ht="115.2" hidden="false" customHeight="true" outlineLevel="0" collapsed="false">
      <c r="B597" s="63"/>
      <c r="C597" s="43" t="s">
        <v>199</v>
      </c>
      <c r="D597" s="103" t="n">
        <v>926</v>
      </c>
      <c r="E597" s="70" t="s">
        <v>30</v>
      </c>
      <c r="F597" s="70" t="s">
        <v>21</v>
      </c>
      <c r="G597" s="78" t="n">
        <v>5820060820</v>
      </c>
      <c r="H597" s="74"/>
      <c r="I597" s="71" t="n">
        <f aca="false">SUM(J597:X597)</f>
        <v>122200</v>
      </c>
      <c r="J597" s="71" t="n">
        <f aca="false">J598</f>
        <v>122200</v>
      </c>
      <c r="K597" s="71" t="n">
        <f aca="false">K598</f>
        <v>0</v>
      </c>
      <c r="L597" s="71" t="n">
        <f aca="false">L598</f>
        <v>0</v>
      </c>
      <c r="M597" s="71" t="n">
        <f aca="false">M598</f>
        <v>0</v>
      </c>
      <c r="N597" s="71" t="n">
        <f aca="false">N598</f>
        <v>0</v>
      </c>
      <c r="O597" s="71" t="n">
        <f aca="false">O598</f>
        <v>0</v>
      </c>
      <c r="P597" s="71" t="n">
        <f aca="false">P598</f>
        <v>0</v>
      </c>
      <c r="Q597" s="71" t="n">
        <f aca="false">Q598</f>
        <v>0</v>
      </c>
      <c r="R597" s="71" t="n">
        <f aca="false">R598</f>
        <v>0</v>
      </c>
      <c r="S597" s="71" t="n">
        <f aca="false">S598</f>
        <v>0</v>
      </c>
      <c r="T597" s="71" t="n">
        <f aca="false">T598</f>
        <v>0</v>
      </c>
      <c r="U597" s="71" t="n">
        <f aca="false">U598</f>
        <v>0</v>
      </c>
      <c r="V597" s="71" t="n">
        <f aca="false">V598</f>
        <v>0</v>
      </c>
      <c r="W597" s="71" t="n">
        <f aca="false">W598</f>
        <v>0</v>
      </c>
      <c r="X597" s="71" t="n">
        <f aca="false">X598</f>
        <v>0</v>
      </c>
    </row>
    <row r="598" customFormat="false" ht="35.2" hidden="false" customHeight="true" outlineLevel="0" collapsed="false">
      <c r="B598" s="63"/>
      <c r="C598" s="43" t="s">
        <v>198</v>
      </c>
      <c r="D598" s="103" t="n">
        <v>926</v>
      </c>
      <c r="E598" s="70" t="s">
        <v>30</v>
      </c>
      <c r="F598" s="70" t="s">
        <v>21</v>
      </c>
      <c r="G598" s="78" t="n">
        <v>5820060820</v>
      </c>
      <c r="H598" s="74" t="n">
        <v>600</v>
      </c>
      <c r="I598" s="71" t="n">
        <f aca="false">SUM(J598:X598)</f>
        <v>122200</v>
      </c>
      <c r="J598" s="71" t="n">
        <v>122200</v>
      </c>
      <c r="K598" s="71" t="n">
        <v>0</v>
      </c>
      <c r="L598" s="71" t="n">
        <v>0</v>
      </c>
      <c r="M598" s="71" t="n">
        <v>0</v>
      </c>
      <c r="N598" s="71" t="n">
        <v>0</v>
      </c>
      <c r="O598" s="71" t="n">
        <v>0</v>
      </c>
      <c r="P598" s="71" t="n">
        <v>0</v>
      </c>
      <c r="Q598" s="71" t="n">
        <v>0</v>
      </c>
      <c r="R598" s="71" t="n">
        <v>0</v>
      </c>
      <c r="S598" s="71" t="n">
        <v>0</v>
      </c>
      <c r="T598" s="71" t="n">
        <v>0</v>
      </c>
      <c r="U598" s="71" t="n">
        <v>0</v>
      </c>
      <c r="V598" s="71" t="n">
        <v>0</v>
      </c>
      <c r="W598" s="71" t="n">
        <v>0</v>
      </c>
      <c r="X598" s="71" t="n">
        <v>0</v>
      </c>
    </row>
    <row r="599" customFormat="false" ht="35.2" hidden="false" customHeight="true" outlineLevel="0" collapsed="false">
      <c r="B599" s="63"/>
      <c r="C599" s="43" t="s">
        <v>205</v>
      </c>
      <c r="D599" s="103" t="n">
        <v>926</v>
      </c>
      <c r="E599" s="70" t="s">
        <v>30</v>
      </c>
      <c r="F599" s="70" t="s">
        <v>21</v>
      </c>
      <c r="G599" s="78" t="n">
        <v>5820062980</v>
      </c>
      <c r="H599" s="74"/>
      <c r="I599" s="71" t="n">
        <f aca="false">SUM(J599:X599)</f>
        <v>3300000</v>
      </c>
      <c r="P599" s="71" t="n">
        <f aca="false">P600</f>
        <v>3300000</v>
      </c>
      <c r="Q599" s="71" t="n">
        <f aca="false">Q600</f>
        <v>0</v>
      </c>
      <c r="R599" s="71" t="n">
        <f aca="false">R600</f>
        <v>0</v>
      </c>
      <c r="S599" s="71" t="n">
        <f aca="false">S600</f>
        <v>0</v>
      </c>
      <c r="T599" s="71" t="n">
        <f aca="false">T600</f>
        <v>0</v>
      </c>
      <c r="U599" s="71" t="n">
        <f aca="false">U600</f>
        <v>0</v>
      </c>
      <c r="V599" s="71" t="n">
        <f aca="false">V600</f>
        <v>0</v>
      </c>
      <c r="W599" s="71" t="n">
        <f aca="false">W600</f>
        <v>0</v>
      </c>
      <c r="X599" s="71"/>
    </row>
    <row r="600" customFormat="false" ht="35.2" hidden="false" customHeight="true" outlineLevel="0" collapsed="false">
      <c r="B600" s="63"/>
      <c r="C600" s="43" t="s">
        <v>198</v>
      </c>
      <c r="D600" s="103" t="n">
        <v>926</v>
      </c>
      <c r="E600" s="70" t="s">
        <v>30</v>
      </c>
      <c r="F600" s="70" t="s">
        <v>21</v>
      </c>
      <c r="G600" s="78" t="n">
        <v>5820062980</v>
      </c>
      <c r="H600" s="74" t="n">
        <v>600</v>
      </c>
      <c r="I600" s="71" t="n">
        <f aca="false">SUM(J600:X600)</f>
        <v>3300000</v>
      </c>
      <c r="P600" s="71" t="n">
        <v>3300000</v>
      </c>
      <c r="Q600" s="71" t="n">
        <v>0</v>
      </c>
      <c r="R600" s="71" t="n">
        <v>0</v>
      </c>
      <c r="S600" s="71" t="n">
        <v>0</v>
      </c>
      <c r="T600" s="71" t="n">
        <v>0</v>
      </c>
      <c r="U600" s="71" t="n">
        <v>0</v>
      </c>
      <c r="V600" s="71" t="n">
        <v>0</v>
      </c>
      <c r="W600" s="71" t="n">
        <v>0</v>
      </c>
      <c r="X600" s="71"/>
    </row>
    <row r="601" customFormat="false" ht="67.2" hidden="false" customHeight="true" outlineLevel="0" collapsed="false">
      <c r="B601" s="63"/>
      <c r="C601" s="43" t="s">
        <v>231</v>
      </c>
      <c r="D601" s="103" t="n">
        <v>926</v>
      </c>
      <c r="E601" s="70" t="s">
        <v>30</v>
      </c>
      <c r="F601" s="70" t="s">
        <v>21</v>
      </c>
      <c r="G601" s="78" t="s">
        <v>232</v>
      </c>
      <c r="H601" s="74"/>
      <c r="I601" s="71" t="n">
        <f aca="false">SUM(J601:X601)</f>
        <v>2804500</v>
      </c>
      <c r="Q601" s="71" t="n">
        <f aca="false">Q602</f>
        <v>308500</v>
      </c>
      <c r="R601" s="71" t="n">
        <f aca="false">R602</f>
        <v>2496000</v>
      </c>
      <c r="S601" s="71" t="n">
        <f aca="false">S602</f>
        <v>0</v>
      </c>
      <c r="T601" s="71" t="n">
        <f aca="false">T602</f>
        <v>0</v>
      </c>
      <c r="U601" s="71" t="n">
        <f aca="false">U602</f>
        <v>0</v>
      </c>
      <c r="V601" s="71" t="n">
        <f aca="false">V602</f>
        <v>0</v>
      </c>
      <c r="W601" s="71" t="n">
        <f aca="false">W602</f>
        <v>0</v>
      </c>
      <c r="X601" s="71"/>
    </row>
    <row r="602" customFormat="false" ht="35.2" hidden="false" customHeight="true" outlineLevel="0" collapsed="false">
      <c r="B602" s="63"/>
      <c r="C602" s="43" t="s">
        <v>198</v>
      </c>
      <c r="D602" s="103" t="n">
        <v>926</v>
      </c>
      <c r="E602" s="70" t="s">
        <v>30</v>
      </c>
      <c r="F602" s="70" t="s">
        <v>21</v>
      </c>
      <c r="G602" s="78" t="s">
        <v>232</v>
      </c>
      <c r="H602" s="74" t="n">
        <v>600</v>
      </c>
      <c r="I602" s="71" t="n">
        <f aca="false">SUM(J602:X602)</f>
        <v>2804500</v>
      </c>
      <c r="Q602" s="71" t="n">
        <v>308500</v>
      </c>
      <c r="R602" s="71" t="n">
        <v>2496000</v>
      </c>
      <c r="S602" s="71" t="n">
        <v>0</v>
      </c>
      <c r="T602" s="71" t="n">
        <v>0</v>
      </c>
      <c r="U602" s="71" t="n">
        <v>0</v>
      </c>
      <c r="V602" s="71" t="n">
        <v>0</v>
      </c>
      <c r="W602" s="71" t="n">
        <v>0</v>
      </c>
      <c r="X602" s="71"/>
    </row>
    <row r="603" customFormat="false" ht="67.2" hidden="false" customHeight="true" outlineLevel="0" collapsed="false">
      <c r="B603" s="63"/>
      <c r="C603" s="43" t="s">
        <v>233</v>
      </c>
      <c r="D603" s="103" t="n">
        <v>926</v>
      </c>
      <c r="E603" s="70" t="s">
        <v>30</v>
      </c>
      <c r="F603" s="70" t="s">
        <v>21</v>
      </c>
      <c r="G603" s="78" t="n">
        <v>5820100000</v>
      </c>
      <c r="H603" s="74"/>
      <c r="I603" s="71" t="n">
        <f aca="false">SUM(J603:X603)</f>
        <v>10916</v>
      </c>
      <c r="N603" s="71" t="n">
        <f aca="false">N604</f>
        <v>10916</v>
      </c>
      <c r="O603" s="71" t="n">
        <f aca="false">O604</f>
        <v>0</v>
      </c>
      <c r="P603" s="71" t="n">
        <f aca="false">P604</f>
        <v>0</v>
      </c>
      <c r="Q603" s="71" t="n">
        <f aca="false">Q604</f>
        <v>0</v>
      </c>
      <c r="R603" s="71" t="n">
        <f aca="false">R604</f>
        <v>0</v>
      </c>
      <c r="S603" s="71" t="n">
        <f aca="false">S604</f>
        <v>0</v>
      </c>
      <c r="T603" s="71" t="n">
        <f aca="false">T604</f>
        <v>0</v>
      </c>
      <c r="U603" s="71" t="n">
        <f aca="false">U604</f>
        <v>0</v>
      </c>
      <c r="V603" s="71" t="n">
        <f aca="false">V604</f>
        <v>0</v>
      </c>
      <c r="W603" s="71" t="n">
        <f aca="false">W604</f>
        <v>0</v>
      </c>
      <c r="X603" s="71"/>
    </row>
    <row r="604" customFormat="false" ht="35.2" hidden="false" customHeight="true" outlineLevel="0" collapsed="false">
      <c r="B604" s="63"/>
      <c r="C604" s="43" t="s">
        <v>207</v>
      </c>
      <c r="D604" s="103" t="n">
        <v>926</v>
      </c>
      <c r="E604" s="70" t="s">
        <v>30</v>
      </c>
      <c r="F604" s="70" t="s">
        <v>21</v>
      </c>
      <c r="G604" s="78" t="n">
        <v>5820100590</v>
      </c>
      <c r="H604" s="74"/>
      <c r="I604" s="71" t="n">
        <f aca="false">SUM(J604:X604)</f>
        <v>10916</v>
      </c>
      <c r="N604" s="71" t="n">
        <f aca="false">N605</f>
        <v>10916</v>
      </c>
      <c r="O604" s="71" t="n">
        <f aca="false">O605</f>
        <v>0</v>
      </c>
      <c r="P604" s="71" t="n">
        <f aca="false">P605</f>
        <v>0</v>
      </c>
      <c r="Q604" s="71" t="n">
        <f aca="false">Q605</f>
        <v>0</v>
      </c>
      <c r="R604" s="71" t="n">
        <f aca="false">R605</f>
        <v>0</v>
      </c>
      <c r="S604" s="71" t="n">
        <f aca="false">S605</f>
        <v>0</v>
      </c>
      <c r="T604" s="71" t="n">
        <f aca="false">T605</f>
        <v>0</v>
      </c>
      <c r="U604" s="71" t="n">
        <f aca="false">U605</f>
        <v>0</v>
      </c>
      <c r="V604" s="71" t="n">
        <f aca="false">V605</f>
        <v>0</v>
      </c>
      <c r="W604" s="71" t="n">
        <f aca="false">W605</f>
        <v>0</v>
      </c>
      <c r="X604" s="71"/>
    </row>
    <row r="605" customFormat="false" ht="35.2" hidden="false" customHeight="true" outlineLevel="0" collapsed="false">
      <c r="B605" s="63"/>
      <c r="C605" s="43" t="s">
        <v>198</v>
      </c>
      <c r="D605" s="103" t="n">
        <v>926</v>
      </c>
      <c r="E605" s="70" t="s">
        <v>30</v>
      </c>
      <c r="F605" s="70" t="s">
        <v>21</v>
      </c>
      <c r="G605" s="78" t="n">
        <v>5820100590</v>
      </c>
      <c r="H605" s="74" t="n">
        <v>600</v>
      </c>
      <c r="I605" s="71" t="n">
        <f aca="false">SUM(J605:X605)</f>
        <v>10916</v>
      </c>
      <c r="N605" s="71" t="n">
        <v>10916</v>
      </c>
      <c r="O605" s="71" t="n">
        <v>0</v>
      </c>
      <c r="P605" s="71" t="n">
        <v>0</v>
      </c>
      <c r="Q605" s="71" t="n">
        <v>0</v>
      </c>
      <c r="R605" s="71" t="n">
        <v>0</v>
      </c>
      <c r="S605" s="71" t="n">
        <v>0</v>
      </c>
      <c r="T605" s="71" t="n">
        <v>0</v>
      </c>
      <c r="U605" s="71" t="n">
        <v>0</v>
      </c>
      <c r="V605" s="71" t="n">
        <v>0</v>
      </c>
      <c r="W605" s="71" t="n">
        <v>0</v>
      </c>
      <c r="X605" s="71"/>
    </row>
    <row r="606" customFormat="false" ht="19.35" hidden="true" customHeight="true" outlineLevel="0" collapsed="false">
      <c r="B606" s="63"/>
      <c r="C606" s="43" t="s">
        <v>234</v>
      </c>
      <c r="D606" s="103" t="n">
        <v>926</v>
      </c>
      <c r="E606" s="70" t="s">
        <v>30</v>
      </c>
      <c r="F606" s="70" t="s">
        <v>21</v>
      </c>
      <c r="G606" s="78" t="s">
        <v>235</v>
      </c>
      <c r="H606" s="74"/>
      <c r="I606" s="71" t="n">
        <f aca="false">SUM(J606:X606)</f>
        <v>0</v>
      </c>
      <c r="K606" s="71" t="n">
        <f aca="false">K607</f>
        <v>550400</v>
      </c>
      <c r="L606" s="71" t="n">
        <f aca="false">L607</f>
        <v>-550400</v>
      </c>
      <c r="M606" s="71" t="n">
        <f aca="false">M607</f>
        <v>0</v>
      </c>
      <c r="N606" s="71" t="n">
        <f aca="false">N607</f>
        <v>0</v>
      </c>
      <c r="O606" s="71" t="n">
        <f aca="false">O607</f>
        <v>0</v>
      </c>
      <c r="P606" s="71" t="n">
        <f aca="false">P607</f>
        <v>0</v>
      </c>
      <c r="Q606" s="71" t="n">
        <f aca="false">Q607</f>
        <v>0</v>
      </c>
      <c r="R606" s="71" t="n">
        <f aca="false">R607</f>
        <v>0</v>
      </c>
      <c r="S606" s="71" t="n">
        <f aca="false">S607</f>
        <v>0</v>
      </c>
      <c r="T606" s="71" t="n">
        <f aca="false">T607</f>
        <v>0</v>
      </c>
      <c r="U606" s="71" t="n">
        <f aca="false">U607</f>
        <v>0</v>
      </c>
      <c r="V606" s="71" t="n">
        <f aca="false">V607</f>
        <v>0</v>
      </c>
      <c r="W606" s="71" t="n">
        <f aca="false">W607</f>
        <v>0</v>
      </c>
      <c r="X606" s="71"/>
    </row>
    <row r="607" customFormat="false" ht="67.2" hidden="true" customHeight="true" outlineLevel="0" collapsed="false">
      <c r="B607" s="63"/>
      <c r="C607" s="43" t="s">
        <v>236</v>
      </c>
      <c r="D607" s="103" t="n">
        <v>926</v>
      </c>
      <c r="E607" s="70" t="s">
        <v>30</v>
      </c>
      <c r="F607" s="70" t="s">
        <v>21</v>
      </c>
      <c r="G607" s="78" t="s">
        <v>237</v>
      </c>
      <c r="H607" s="74"/>
      <c r="I607" s="71" t="n">
        <f aca="false">SUM(J607:X607)</f>
        <v>0</v>
      </c>
      <c r="K607" s="71" t="n">
        <f aca="false">K608</f>
        <v>550400</v>
      </c>
      <c r="L607" s="71" t="n">
        <f aca="false">L608</f>
        <v>-550400</v>
      </c>
      <c r="M607" s="71" t="n">
        <f aca="false">M608</f>
        <v>0</v>
      </c>
      <c r="N607" s="71" t="n">
        <f aca="false">N608</f>
        <v>0</v>
      </c>
      <c r="O607" s="71" t="n">
        <f aca="false">O608</f>
        <v>0</v>
      </c>
      <c r="P607" s="71" t="n">
        <f aca="false">P608</f>
        <v>0</v>
      </c>
      <c r="Q607" s="71" t="n">
        <f aca="false">Q608</f>
        <v>0</v>
      </c>
      <c r="R607" s="71" t="n">
        <f aca="false">R608</f>
        <v>0</v>
      </c>
      <c r="S607" s="71" t="n">
        <f aca="false">S608</f>
        <v>0</v>
      </c>
      <c r="T607" s="71" t="n">
        <f aca="false">T608</f>
        <v>0</v>
      </c>
      <c r="U607" s="71" t="n">
        <f aca="false">U608</f>
        <v>0</v>
      </c>
      <c r="V607" s="71" t="n">
        <f aca="false">V608</f>
        <v>0</v>
      </c>
      <c r="W607" s="71" t="n">
        <f aca="false">W608</f>
        <v>0</v>
      </c>
      <c r="X607" s="71"/>
    </row>
    <row r="608" customFormat="false" ht="35.2" hidden="true" customHeight="true" outlineLevel="0" collapsed="false">
      <c r="B608" s="63"/>
      <c r="C608" s="43" t="s">
        <v>198</v>
      </c>
      <c r="D608" s="103" t="n">
        <v>926</v>
      </c>
      <c r="E608" s="70" t="s">
        <v>30</v>
      </c>
      <c r="F608" s="70" t="s">
        <v>21</v>
      </c>
      <c r="G608" s="78" t="s">
        <v>237</v>
      </c>
      <c r="H608" s="74" t="n">
        <v>600</v>
      </c>
      <c r="I608" s="71" t="n">
        <f aca="false">SUM(J608:X608)</f>
        <v>0</v>
      </c>
      <c r="K608" s="71" t="n">
        <v>550400</v>
      </c>
      <c r="L608" s="71" t="n">
        <v>-550400</v>
      </c>
      <c r="X608" s="71"/>
    </row>
    <row r="609" customFormat="false" ht="17.6" hidden="false" customHeight="false" outlineLevel="0" collapsed="false">
      <c r="B609" s="63"/>
      <c r="C609" s="43" t="s">
        <v>64</v>
      </c>
      <c r="D609" s="103" t="n">
        <v>926</v>
      </c>
      <c r="E609" s="70" t="s">
        <v>30</v>
      </c>
      <c r="F609" s="70" t="s">
        <v>40</v>
      </c>
      <c r="G609" s="78"/>
      <c r="H609" s="74"/>
      <c r="I609" s="71" t="n">
        <f aca="false">SUM(J609:X609)</f>
        <v>383000</v>
      </c>
      <c r="J609" s="71" t="n">
        <f aca="false">J610</f>
        <v>280000</v>
      </c>
      <c r="K609" s="71" t="n">
        <f aca="false">K610</f>
        <v>0</v>
      </c>
      <c r="L609" s="71" t="n">
        <f aca="false">L610</f>
        <v>0</v>
      </c>
      <c r="M609" s="71" t="n">
        <f aca="false">M610</f>
        <v>-80000</v>
      </c>
      <c r="N609" s="71" t="n">
        <f aca="false">N610</f>
        <v>0</v>
      </c>
      <c r="O609" s="71" t="n">
        <f aca="false">O610</f>
        <v>0</v>
      </c>
      <c r="P609" s="71" t="n">
        <f aca="false">P610</f>
        <v>0</v>
      </c>
      <c r="Q609" s="71" t="n">
        <f aca="false">Q610+Q615</f>
        <v>183000</v>
      </c>
      <c r="R609" s="71" t="n">
        <f aca="false">R610</f>
        <v>0</v>
      </c>
      <c r="S609" s="71" t="n">
        <f aca="false">S610</f>
        <v>0</v>
      </c>
      <c r="T609" s="71" t="n">
        <f aca="false">T610</f>
        <v>0</v>
      </c>
      <c r="U609" s="71" t="n">
        <f aca="false">U610</f>
        <v>0</v>
      </c>
      <c r="V609" s="71" t="n">
        <f aca="false">V610</f>
        <v>0</v>
      </c>
      <c r="W609" s="71" t="n">
        <f aca="false">W610</f>
        <v>0</v>
      </c>
      <c r="X609" s="71" t="n">
        <f aca="false">X610</f>
        <v>0</v>
      </c>
    </row>
    <row r="610" customFormat="false" ht="35.2" hidden="false" customHeight="true" outlineLevel="0" collapsed="false">
      <c r="B610" s="63"/>
      <c r="C610" s="43" t="s">
        <v>124</v>
      </c>
      <c r="D610" s="103" t="n">
        <v>926</v>
      </c>
      <c r="E610" s="70" t="s">
        <v>30</v>
      </c>
      <c r="F610" s="70" t="s">
        <v>40</v>
      </c>
      <c r="G610" s="78" t="n">
        <v>5100000000</v>
      </c>
      <c r="H610" s="74"/>
      <c r="I610" s="71" t="n">
        <f aca="false">SUM(J610:X610)</f>
        <v>200000</v>
      </c>
      <c r="J610" s="71" t="n">
        <f aca="false">J611</f>
        <v>280000</v>
      </c>
      <c r="K610" s="71" t="n">
        <f aca="false">K611</f>
        <v>0</v>
      </c>
      <c r="L610" s="71" t="n">
        <f aca="false">L611</f>
        <v>0</v>
      </c>
      <c r="M610" s="71" t="n">
        <f aca="false">M611</f>
        <v>-80000</v>
      </c>
      <c r="N610" s="71" t="n">
        <f aca="false">N611</f>
        <v>0</v>
      </c>
      <c r="O610" s="71" t="n">
        <f aca="false">O611</f>
        <v>0</v>
      </c>
      <c r="P610" s="71" t="n">
        <f aca="false">P611</f>
        <v>0</v>
      </c>
      <c r="Q610" s="71" t="n">
        <f aca="false">Q611</f>
        <v>0</v>
      </c>
      <c r="R610" s="71" t="n">
        <f aca="false">R611</f>
        <v>0</v>
      </c>
      <c r="S610" s="71" t="n">
        <f aca="false">S611</f>
        <v>0</v>
      </c>
      <c r="T610" s="71" t="n">
        <f aca="false">T611</f>
        <v>0</v>
      </c>
      <c r="U610" s="71" t="n">
        <f aca="false">U611</f>
        <v>0</v>
      </c>
      <c r="V610" s="71" t="n">
        <f aca="false">V611</f>
        <v>0</v>
      </c>
      <c r="W610" s="71" t="n">
        <f aca="false">W611</f>
        <v>0</v>
      </c>
      <c r="X610" s="71" t="n">
        <f aca="false">X611</f>
        <v>0</v>
      </c>
    </row>
    <row r="611" customFormat="false" ht="17.6" hidden="false" customHeight="false" outlineLevel="0" collapsed="false">
      <c r="B611" s="63"/>
      <c r="C611" s="43" t="s">
        <v>131</v>
      </c>
      <c r="D611" s="103" t="n">
        <v>926</v>
      </c>
      <c r="E611" s="70" t="s">
        <v>30</v>
      </c>
      <c r="F611" s="70" t="s">
        <v>40</v>
      </c>
      <c r="G611" s="78" t="n">
        <v>5130000000</v>
      </c>
      <c r="H611" s="74"/>
      <c r="I611" s="71" t="n">
        <f aca="false">SUM(J611:X611)</f>
        <v>200000</v>
      </c>
      <c r="J611" s="71" t="n">
        <f aca="false">J612</f>
        <v>280000</v>
      </c>
      <c r="K611" s="71" t="n">
        <f aca="false">K612</f>
        <v>0</v>
      </c>
      <c r="L611" s="71" t="n">
        <f aca="false">L612</f>
        <v>0</v>
      </c>
      <c r="M611" s="71" t="n">
        <f aca="false">M612</f>
        <v>-80000</v>
      </c>
      <c r="N611" s="71" t="n">
        <f aca="false">N612</f>
        <v>0</v>
      </c>
      <c r="O611" s="71" t="n">
        <f aca="false">O612</f>
        <v>0</v>
      </c>
      <c r="P611" s="71" t="n">
        <f aca="false">P612</f>
        <v>0</v>
      </c>
      <c r="Q611" s="71" t="n">
        <f aca="false">Q612</f>
        <v>0</v>
      </c>
      <c r="R611" s="71" t="n">
        <f aca="false">R612</f>
        <v>0</v>
      </c>
      <c r="S611" s="71" t="n">
        <f aca="false">S612</f>
        <v>0</v>
      </c>
      <c r="T611" s="71" t="n">
        <f aca="false">T612</f>
        <v>0</v>
      </c>
      <c r="U611" s="71" t="n">
        <f aca="false">U612</f>
        <v>0</v>
      </c>
      <c r="V611" s="71" t="n">
        <f aca="false">V612</f>
        <v>0</v>
      </c>
      <c r="W611" s="71" t="n">
        <f aca="false">W612</f>
        <v>0</v>
      </c>
      <c r="X611" s="71" t="n">
        <f aca="false">X612</f>
        <v>0</v>
      </c>
    </row>
    <row r="612" customFormat="false" ht="17.6" hidden="false" customHeight="false" outlineLevel="0" collapsed="false">
      <c r="B612" s="63"/>
      <c r="C612" s="43" t="s">
        <v>131</v>
      </c>
      <c r="D612" s="103" t="n">
        <v>926</v>
      </c>
      <c r="E612" s="70" t="s">
        <v>30</v>
      </c>
      <c r="F612" s="70" t="s">
        <v>40</v>
      </c>
      <c r="G612" s="78" t="n">
        <v>5130000000</v>
      </c>
      <c r="H612" s="74"/>
      <c r="I612" s="71" t="n">
        <f aca="false">SUM(J612:X612)</f>
        <v>200000</v>
      </c>
      <c r="J612" s="71" t="n">
        <f aca="false">J613</f>
        <v>280000</v>
      </c>
      <c r="K612" s="71" t="n">
        <f aca="false">K613</f>
        <v>0</v>
      </c>
      <c r="L612" s="71" t="n">
        <f aca="false">L613</f>
        <v>0</v>
      </c>
      <c r="M612" s="71" t="n">
        <f aca="false">M613</f>
        <v>-80000</v>
      </c>
      <c r="N612" s="71" t="n">
        <f aca="false">N613</f>
        <v>0</v>
      </c>
      <c r="O612" s="71" t="n">
        <f aca="false">O613</f>
        <v>0</v>
      </c>
      <c r="P612" s="71" t="n">
        <f aca="false">P613</f>
        <v>0</v>
      </c>
      <c r="Q612" s="71" t="n">
        <f aca="false">Q613</f>
        <v>0</v>
      </c>
      <c r="R612" s="71" t="n">
        <f aca="false">R613</f>
        <v>0</v>
      </c>
      <c r="S612" s="71" t="n">
        <f aca="false">S613</f>
        <v>0</v>
      </c>
      <c r="T612" s="71" t="n">
        <f aca="false">T613</f>
        <v>0</v>
      </c>
      <c r="U612" s="71" t="n">
        <f aca="false">U613</f>
        <v>0</v>
      </c>
      <c r="V612" s="71" t="n">
        <f aca="false">V613</f>
        <v>0</v>
      </c>
      <c r="W612" s="71" t="n">
        <f aca="false">W613</f>
        <v>0</v>
      </c>
      <c r="X612" s="71" t="n">
        <f aca="false">X613</f>
        <v>0</v>
      </c>
    </row>
    <row r="613" customFormat="false" ht="35.2" hidden="false" customHeight="true" outlineLevel="0" collapsed="false">
      <c r="B613" s="63"/>
      <c r="C613" s="43" t="s">
        <v>133</v>
      </c>
      <c r="D613" s="103" t="n">
        <v>926</v>
      </c>
      <c r="E613" s="70" t="s">
        <v>30</v>
      </c>
      <c r="F613" s="70" t="s">
        <v>40</v>
      </c>
      <c r="G613" s="78" t="n">
        <v>5130010220</v>
      </c>
      <c r="H613" s="74"/>
      <c r="I613" s="71" t="n">
        <f aca="false">SUM(J613:X613)</f>
        <v>200000</v>
      </c>
      <c r="J613" s="71" t="n">
        <f aca="false">J614</f>
        <v>280000</v>
      </c>
      <c r="K613" s="71" t="n">
        <f aca="false">K614</f>
        <v>0</v>
      </c>
      <c r="L613" s="71" t="n">
        <f aca="false">L614</f>
        <v>0</v>
      </c>
      <c r="M613" s="71" t="n">
        <f aca="false">M614</f>
        <v>-80000</v>
      </c>
      <c r="N613" s="71" t="n">
        <f aca="false">N614</f>
        <v>0</v>
      </c>
      <c r="O613" s="71" t="n">
        <f aca="false">O614</f>
        <v>0</v>
      </c>
      <c r="P613" s="71" t="n">
        <f aca="false">P614</f>
        <v>0</v>
      </c>
      <c r="Q613" s="71" t="n">
        <f aca="false">Q614</f>
        <v>0</v>
      </c>
      <c r="R613" s="71" t="n">
        <f aca="false">R614</f>
        <v>0</v>
      </c>
      <c r="S613" s="71" t="n">
        <f aca="false">S614</f>
        <v>0</v>
      </c>
      <c r="T613" s="71" t="n">
        <f aca="false">T614</f>
        <v>0</v>
      </c>
      <c r="U613" s="71" t="n">
        <f aca="false">U614</f>
        <v>0</v>
      </c>
      <c r="V613" s="71" t="n">
        <f aca="false">V614</f>
        <v>0</v>
      </c>
      <c r="W613" s="71" t="n">
        <f aca="false">W614</f>
        <v>0</v>
      </c>
      <c r="X613" s="71" t="n">
        <f aca="false">X614</f>
        <v>0</v>
      </c>
    </row>
    <row r="614" customFormat="false" ht="35.2" hidden="false" customHeight="true" outlineLevel="0" collapsed="false">
      <c r="B614" s="63"/>
      <c r="C614" s="43" t="s">
        <v>198</v>
      </c>
      <c r="D614" s="103" t="n">
        <v>926</v>
      </c>
      <c r="E614" s="70" t="s">
        <v>30</v>
      </c>
      <c r="F614" s="70" t="s">
        <v>40</v>
      </c>
      <c r="G614" s="78" t="n">
        <v>5130010220</v>
      </c>
      <c r="H614" s="74" t="n">
        <v>600</v>
      </c>
      <c r="I614" s="71" t="n">
        <f aca="false">SUM(J614:X614)</f>
        <v>200000</v>
      </c>
      <c r="J614" s="71" t="n">
        <v>280000</v>
      </c>
      <c r="M614" s="71" t="n">
        <v>-80000</v>
      </c>
      <c r="N614" s="71" t="n">
        <v>0</v>
      </c>
      <c r="O614" s="71" t="n">
        <v>0</v>
      </c>
      <c r="P614" s="71" t="n">
        <v>0</v>
      </c>
      <c r="Q614" s="71" t="n">
        <v>0</v>
      </c>
      <c r="R614" s="71" t="n">
        <v>0</v>
      </c>
      <c r="S614" s="71" t="n">
        <v>0</v>
      </c>
      <c r="T614" s="71" t="n">
        <v>0</v>
      </c>
      <c r="U614" s="71" t="n">
        <v>0</v>
      </c>
      <c r="V614" s="71" t="n">
        <v>0</v>
      </c>
      <c r="W614" s="71" t="n">
        <v>0</v>
      </c>
      <c r="X614" s="71" t="n">
        <v>0</v>
      </c>
    </row>
    <row r="615" s="92" customFormat="true" ht="35.2" hidden="false" customHeight="true" outlineLevel="0" collapsed="false">
      <c r="B615" s="63"/>
      <c r="C615" s="43" t="s">
        <v>262</v>
      </c>
      <c r="D615" s="103" t="n">
        <v>926</v>
      </c>
      <c r="E615" s="70" t="s">
        <v>30</v>
      </c>
      <c r="F615" s="70" t="s">
        <v>40</v>
      </c>
      <c r="G615" s="78" t="n">
        <v>6200000000</v>
      </c>
      <c r="H615" s="74"/>
      <c r="I615" s="71" t="n">
        <f aca="false">SUM(J615:X615)</f>
        <v>183000</v>
      </c>
      <c r="J615" s="71"/>
      <c r="K615" s="71"/>
      <c r="L615" s="71"/>
      <c r="M615" s="71"/>
      <c r="N615" s="71"/>
      <c r="O615" s="71"/>
      <c r="P615" s="71"/>
      <c r="Q615" s="71" t="n">
        <f aca="false">Q616</f>
        <v>183000</v>
      </c>
      <c r="R615" s="71" t="n">
        <f aca="false">R616</f>
        <v>0</v>
      </c>
      <c r="S615" s="71" t="n">
        <f aca="false">S616</f>
        <v>0</v>
      </c>
      <c r="T615" s="71" t="n">
        <f aca="false">T616</f>
        <v>0</v>
      </c>
      <c r="U615" s="71" t="n">
        <f aca="false">U616</f>
        <v>0</v>
      </c>
      <c r="V615" s="71" t="n">
        <f aca="false">V616</f>
        <v>0</v>
      </c>
      <c r="W615" s="71" t="n">
        <f aca="false">W616</f>
        <v>0</v>
      </c>
      <c r="X615" s="71"/>
    </row>
    <row r="616" s="92" customFormat="true" ht="35.2" hidden="false" customHeight="true" outlineLevel="0" collapsed="false">
      <c r="B616" s="63"/>
      <c r="C616" s="43" t="s">
        <v>262</v>
      </c>
      <c r="D616" s="103" t="n">
        <v>926</v>
      </c>
      <c r="E616" s="70" t="s">
        <v>30</v>
      </c>
      <c r="F616" s="70" t="s">
        <v>40</v>
      </c>
      <c r="G616" s="78" t="n">
        <v>6200010150</v>
      </c>
      <c r="H616" s="74"/>
      <c r="I616" s="71" t="n">
        <f aca="false">SUM(J616:X616)</f>
        <v>183000</v>
      </c>
      <c r="J616" s="71"/>
      <c r="K616" s="71"/>
      <c r="L616" s="71"/>
      <c r="M616" s="71"/>
      <c r="N616" s="71"/>
      <c r="O616" s="71"/>
      <c r="P616" s="71"/>
      <c r="Q616" s="71" t="n">
        <f aca="false">Q617</f>
        <v>183000</v>
      </c>
      <c r="R616" s="71" t="n">
        <f aca="false">R617</f>
        <v>0</v>
      </c>
      <c r="S616" s="71" t="n">
        <f aca="false">S617</f>
        <v>0</v>
      </c>
      <c r="T616" s="71" t="n">
        <f aca="false">T617</f>
        <v>0</v>
      </c>
      <c r="U616" s="71" t="n">
        <f aca="false">U617</f>
        <v>0</v>
      </c>
      <c r="V616" s="71" t="n">
        <f aca="false">V617</f>
        <v>0</v>
      </c>
      <c r="W616" s="71" t="n">
        <f aca="false">W617</f>
        <v>0</v>
      </c>
      <c r="X616" s="71"/>
    </row>
    <row r="617" s="92" customFormat="true" ht="35.2" hidden="false" customHeight="true" outlineLevel="0" collapsed="false">
      <c r="B617" s="63"/>
      <c r="C617" s="43" t="s">
        <v>198</v>
      </c>
      <c r="D617" s="103" t="n">
        <v>926</v>
      </c>
      <c r="E617" s="70" t="s">
        <v>30</v>
      </c>
      <c r="F617" s="70" t="s">
        <v>40</v>
      </c>
      <c r="G617" s="78" t="n">
        <v>6200010150</v>
      </c>
      <c r="H617" s="74" t="n">
        <v>600</v>
      </c>
      <c r="I617" s="71" t="n">
        <f aca="false">SUM(J617:X617)</f>
        <v>183000</v>
      </c>
      <c r="J617" s="71"/>
      <c r="K617" s="71"/>
      <c r="L617" s="71"/>
      <c r="M617" s="71"/>
      <c r="N617" s="71"/>
      <c r="O617" s="71"/>
      <c r="P617" s="71"/>
      <c r="Q617" s="71" t="n">
        <v>183000</v>
      </c>
      <c r="R617" s="71"/>
      <c r="S617" s="71"/>
      <c r="T617" s="71"/>
      <c r="U617" s="71"/>
      <c r="V617" s="71"/>
      <c r="W617" s="71"/>
      <c r="X617" s="71"/>
    </row>
    <row r="618" customFormat="false" ht="17.6" hidden="false" customHeight="false" outlineLevel="0" collapsed="false">
      <c r="B618" s="63"/>
      <c r="C618" s="43" t="s">
        <v>66</v>
      </c>
      <c r="D618" s="103" t="n">
        <v>926</v>
      </c>
      <c r="E618" s="70" t="s">
        <v>49</v>
      </c>
      <c r="F618" s="70"/>
      <c r="G618" s="78"/>
      <c r="H618" s="74"/>
      <c r="I618" s="71" t="n">
        <f aca="false">SUM(J618:X618)</f>
        <v>76131575</v>
      </c>
      <c r="J618" s="71" t="n">
        <f aca="false">J619+J629</f>
        <v>61753700</v>
      </c>
      <c r="K618" s="71" t="n">
        <f aca="false">K619+K629</f>
        <v>9557400</v>
      </c>
      <c r="L618" s="71" t="n">
        <f aca="false">L619+L629</f>
        <v>550800</v>
      </c>
      <c r="M618" s="71" t="n">
        <f aca="false">M619+M629</f>
        <v>2664300</v>
      </c>
      <c r="N618" s="71" t="n">
        <f aca="false">N619+N629</f>
        <v>-10000</v>
      </c>
      <c r="O618" s="71" t="n">
        <f aca="false">O619+O629</f>
        <v>0</v>
      </c>
      <c r="P618" s="71" t="n">
        <f aca="false">P619+P629</f>
        <v>0</v>
      </c>
      <c r="Q618" s="71" t="n">
        <f aca="false">Q619+Q629</f>
        <v>0</v>
      </c>
      <c r="R618" s="71" t="n">
        <f aca="false">R619+R629</f>
        <v>0</v>
      </c>
      <c r="S618" s="71" t="n">
        <f aca="false">S619+S629</f>
        <v>300000</v>
      </c>
      <c r="T618" s="71" t="n">
        <f aca="false">T619+T629</f>
        <v>0</v>
      </c>
      <c r="U618" s="71" t="n">
        <f aca="false">U619+U629</f>
        <v>0</v>
      </c>
      <c r="V618" s="71" t="n">
        <f aca="false">V619+V629</f>
        <v>596955</v>
      </c>
      <c r="W618" s="71" t="n">
        <f aca="false">W619+W629</f>
        <v>718420</v>
      </c>
      <c r="X618" s="71" t="n">
        <f aca="false">X619+X629</f>
        <v>0</v>
      </c>
    </row>
    <row r="619" customFormat="false" ht="17.6" hidden="false" customHeight="false" outlineLevel="0" collapsed="false">
      <c r="B619" s="63"/>
      <c r="C619" s="43" t="s">
        <v>67</v>
      </c>
      <c r="D619" s="103" t="n">
        <v>926</v>
      </c>
      <c r="E619" s="70" t="s">
        <v>49</v>
      </c>
      <c r="F619" s="70" t="s">
        <v>17</v>
      </c>
      <c r="G619" s="78"/>
      <c r="H619" s="74"/>
      <c r="I619" s="71" t="n">
        <f aca="false">SUM(J619:X619)</f>
        <v>62906446</v>
      </c>
      <c r="J619" s="71" t="n">
        <f aca="false">J620</f>
        <v>51274700</v>
      </c>
      <c r="K619" s="71" t="n">
        <f aca="false">K620</f>
        <v>8095700</v>
      </c>
      <c r="L619" s="71" t="n">
        <f aca="false">L620</f>
        <v>550800</v>
      </c>
      <c r="M619" s="71" t="n">
        <f aca="false">M620</f>
        <v>2194071</v>
      </c>
      <c r="N619" s="71" t="n">
        <f aca="false">N620</f>
        <v>-10000</v>
      </c>
      <c r="O619" s="71" t="n">
        <f aca="false">O620</f>
        <v>0</v>
      </c>
      <c r="P619" s="71" t="n">
        <f aca="false">P620</f>
        <v>0</v>
      </c>
      <c r="Q619" s="71" t="n">
        <f aca="false">Q620</f>
        <v>0</v>
      </c>
      <c r="R619" s="71" t="n">
        <f aca="false">R620</f>
        <v>0</v>
      </c>
      <c r="S619" s="71" t="n">
        <f aca="false">S620</f>
        <v>-249200</v>
      </c>
      <c r="T619" s="71" t="n">
        <f aca="false">T620</f>
        <v>0</v>
      </c>
      <c r="U619" s="71" t="n">
        <f aca="false">U620</f>
        <v>0</v>
      </c>
      <c r="V619" s="71" t="n">
        <f aca="false">V620</f>
        <v>431955</v>
      </c>
      <c r="W619" s="71" t="n">
        <f aca="false">W620</f>
        <v>618420</v>
      </c>
      <c r="X619" s="71" t="n">
        <f aca="false">X620</f>
        <v>0</v>
      </c>
    </row>
    <row r="620" customFormat="false" ht="51.2" hidden="false" customHeight="true" outlineLevel="0" collapsed="false">
      <c r="B620" s="63"/>
      <c r="C620" s="129" t="s">
        <v>239</v>
      </c>
      <c r="D620" s="103" t="n">
        <v>926</v>
      </c>
      <c r="E620" s="70" t="s">
        <v>49</v>
      </c>
      <c r="F620" s="70" t="s">
        <v>17</v>
      </c>
      <c r="G620" s="78" t="n">
        <v>5900000000</v>
      </c>
      <c r="H620" s="74"/>
      <c r="I620" s="71" t="n">
        <f aca="false">SUM(J620:X620)</f>
        <v>62906446</v>
      </c>
      <c r="J620" s="71" t="n">
        <f aca="false">J621+J624</f>
        <v>51274700</v>
      </c>
      <c r="K620" s="71" t="n">
        <f aca="false">K621+K624</f>
        <v>8095700</v>
      </c>
      <c r="L620" s="71" t="n">
        <f aca="false">L621+L624</f>
        <v>550800</v>
      </c>
      <c r="M620" s="71" t="n">
        <f aca="false">M621+M624</f>
        <v>2194071</v>
      </c>
      <c r="N620" s="71" t="n">
        <f aca="false">N621+N624</f>
        <v>-10000</v>
      </c>
      <c r="O620" s="71" t="n">
        <f aca="false">O621+O624</f>
        <v>0</v>
      </c>
      <c r="P620" s="71" t="n">
        <f aca="false">P621+P624</f>
        <v>0</v>
      </c>
      <c r="Q620" s="71" t="n">
        <f aca="false">Q621+Q624</f>
        <v>0</v>
      </c>
      <c r="R620" s="71" t="n">
        <f aca="false">R621+R624</f>
        <v>0</v>
      </c>
      <c r="S620" s="71" t="n">
        <f aca="false">S621+S624</f>
        <v>-249200</v>
      </c>
      <c r="T620" s="71" t="n">
        <f aca="false">T621+T624</f>
        <v>0</v>
      </c>
      <c r="U620" s="71" t="n">
        <f aca="false">U621+U624</f>
        <v>0</v>
      </c>
      <c r="V620" s="71" t="n">
        <f aca="false">V621+V624</f>
        <v>431955</v>
      </c>
      <c r="W620" s="71" t="n">
        <f aca="false">W621+W624</f>
        <v>618420</v>
      </c>
      <c r="X620" s="71" t="n">
        <f aca="false">X621+X624</f>
        <v>0</v>
      </c>
    </row>
    <row r="621" customFormat="false" ht="17.6" hidden="false" customHeight="false" outlineLevel="0" collapsed="false">
      <c r="B621" s="63"/>
      <c r="C621" s="43" t="s">
        <v>240</v>
      </c>
      <c r="D621" s="103" t="n">
        <v>926</v>
      </c>
      <c r="E621" s="70" t="s">
        <v>49</v>
      </c>
      <c r="F621" s="70" t="s">
        <v>17</v>
      </c>
      <c r="G621" s="78" t="n">
        <v>5920000000</v>
      </c>
      <c r="H621" s="74"/>
      <c r="I621" s="71" t="n">
        <f aca="false">SUM(J621:X621)</f>
        <v>42620630</v>
      </c>
      <c r="J621" s="71" t="n">
        <f aca="false">J622</f>
        <v>35286200</v>
      </c>
      <c r="K621" s="71" t="n">
        <f aca="false">K622</f>
        <v>5155800</v>
      </c>
      <c r="L621" s="71" t="n">
        <f aca="false">L622</f>
        <v>0</v>
      </c>
      <c r="M621" s="71" t="n">
        <f aca="false">M622</f>
        <v>1439455</v>
      </c>
      <c r="N621" s="71" t="n">
        <f aca="false">N622</f>
        <v>0</v>
      </c>
      <c r="O621" s="71" t="n">
        <f aca="false">O622</f>
        <v>0</v>
      </c>
      <c r="P621" s="71" t="n">
        <f aca="false">P622</f>
        <v>0</v>
      </c>
      <c r="Q621" s="71" t="n">
        <f aca="false">Q622</f>
        <v>0</v>
      </c>
      <c r="R621" s="71" t="n">
        <f aca="false">R622</f>
        <v>0</v>
      </c>
      <c r="S621" s="71" t="n">
        <f aca="false">S622</f>
        <v>-249200</v>
      </c>
      <c r="T621" s="71" t="n">
        <f aca="false">T622</f>
        <v>0</v>
      </c>
      <c r="U621" s="71" t="n">
        <f aca="false">U622</f>
        <v>0</v>
      </c>
      <c r="V621" s="71" t="n">
        <f aca="false">V622</f>
        <v>431955</v>
      </c>
      <c r="W621" s="71" t="n">
        <f aca="false">W622</f>
        <v>556420</v>
      </c>
      <c r="X621" s="71" t="n">
        <f aca="false">X622</f>
        <v>0</v>
      </c>
    </row>
    <row r="622" customFormat="false" ht="35.2" hidden="false" customHeight="true" outlineLevel="0" collapsed="false">
      <c r="B622" s="63"/>
      <c r="C622" s="72" t="s">
        <v>152</v>
      </c>
      <c r="D622" s="103" t="n">
        <v>926</v>
      </c>
      <c r="E622" s="70" t="s">
        <v>49</v>
      </c>
      <c r="F622" s="70" t="s">
        <v>17</v>
      </c>
      <c r="G622" s="78" t="n">
        <v>5920000590</v>
      </c>
      <c r="H622" s="74"/>
      <c r="I622" s="71" t="n">
        <f aca="false">SUM(J622:X622)</f>
        <v>42620630</v>
      </c>
      <c r="J622" s="71" t="n">
        <f aca="false">J623</f>
        <v>35286200</v>
      </c>
      <c r="K622" s="71" t="n">
        <f aca="false">K623</f>
        <v>5155800</v>
      </c>
      <c r="L622" s="71" t="n">
        <f aca="false">L623</f>
        <v>0</v>
      </c>
      <c r="M622" s="71" t="n">
        <f aca="false">M623</f>
        <v>1439455</v>
      </c>
      <c r="N622" s="71" t="n">
        <f aca="false">N623</f>
        <v>0</v>
      </c>
      <c r="O622" s="71" t="n">
        <f aca="false">O623</f>
        <v>0</v>
      </c>
      <c r="P622" s="71" t="n">
        <f aca="false">P623</f>
        <v>0</v>
      </c>
      <c r="Q622" s="71" t="n">
        <f aca="false">Q623</f>
        <v>0</v>
      </c>
      <c r="R622" s="71" t="n">
        <f aca="false">R623</f>
        <v>0</v>
      </c>
      <c r="S622" s="71" t="n">
        <f aca="false">S623</f>
        <v>-249200</v>
      </c>
      <c r="T622" s="71" t="n">
        <f aca="false">T623</f>
        <v>0</v>
      </c>
      <c r="U622" s="71" t="n">
        <f aca="false">U623</f>
        <v>0</v>
      </c>
      <c r="V622" s="71" t="n">
        <f aca="false">V623</f>
        <v>431955</v>
      </c>
      <c r="W622" s="71" t="n">
        <f aca="false">W623</f>
        <v>556420</v>
      </c>
      <c r="X622" s="71" t="n">
        <f aca="false">X623</f>
        <v>0</v>
      </c>
    </row>
    <row r="623" customFormat="false" ht="35.2" hidden="false" customHeight="true" outlineLevel="0" collapsed="false">
      <c r="B623" s="63"/>
      <c r="C623" s="43" t="s">
        <v>198</v>
      </c>
      <c r="D623" s="103" t="n">
        <v>926</v>
      </c>
      <c r="E623" s="70" t="s">
        <v>49</v>
      </c>
      <c r="F623" s="70" t="s">
        <v>17</v>
      </c>
      <c r="G623" s="78" t="n">
        <v>5920000590</v>
      </c>
      <c r="H623" s="74" t="n">
        <v>600</v>
      </c>
      <c r="I623" s="71" t="n">
        <f aca="false">SUM(J623:X623)</f>
        <v>42620630</v>
      </c>
      <c r="J623" s="71" t="n">
        <v>35286200</v>
      </c>
      <c r="K623" s="71" t="n">
        <v>5155800</v>
      </c>
      <c r="L623" s="71" t="n">
        <v>0</v>
      </c>
      <c r="M623" s="71" t="n">
        <v>1439455</v>
      </c>
      <c r="N623" s="71" t="n">
        <v>0</v>
      </c>
      <c r="O623" s="71" t="n">
        <v>0</v>
      </c>
      <c r="P623" s="71" t="n">
        <v>0</v>
      </c>
      <c r="Q623" s="71" t="n">
        <v>0</v>
      </c>
      <c r="R623" s="71" t="n">
        <v>0</v>
      </c>
      <c r="S623" s="71" t="n">
        <v>-249200</v>
      </c>
      <c r="T623" s="71" t="n">
        <v>0</v>
      </c>
      <c r="U623" s="71" t="n">
        <v>0</v>
      </c>
      <c r="V623" s="71" t="n">
        <v>431955</v>
      </c>
      <c r="W623" s="71" t="n">
        <v>556420</v>
      </c>
      <c r="X623" s="71" t="n">
        <v>0</v>
      </c>
    </row>
    <row r="624" customFormat="false" ht="17.6" hidden="false" customHeight="false" outlineLevel="0" collapsed="false">
      <c r="B624" s="63"/>
      <c r="C624" s="43" t="s">
        <v>242</v>
      </c>
      <c r="D624" s="103" t="n">
        <v>926</v>
      </c>
      <c r="E624" s="70" t="s">
        <v>49</v>
      </c>
      <c r="F624" s="70" t="s">
        <v>17</v>
      </c>
      <c r="G624" s="78" t="n">
        <v>5930000000</v>
      </c>
      <c r="H624" s="74"/>
      <c r="I624" s="71" t="n">
        <f aca="false">SUM(J624:X624)</f>
        <v>20285816</v>
      </c>
      <c r="J624" s="71" t="n">
        <f aca="false">J625</f>
        <v>15988500</v>
      </c>
      <c r="K624" s="71" t="n">
        <f aca="false">K625</f>
        <v>2939900</v>
      </c>
      <c r="L624" s="71" t="n">
        <f aca="false">L625+L627</f>
        <v>550800</v>
      </c>
      <c r="M624" s="71" t="n">
        <f aca="false">M625+M627</f>
        <v>754616</v>
      </c>
      <c r="N624" s="71" t="n">
        <f aca="false">N625+N627</f>
        <v>-10000</v>
      </c>
      <c r="O624" s="71" t="n">
        <f aca="false">O625+O627</f>
        <v>0</v>
      </c>
      <c r="P624" s="71" t="n">
        <f aca="false">P625+P627</f>
        <v>0</v>
      </c>
      <c r="Q624" s="71" t="n">
        <f aca="false">Q625+Q627</f>
        <v>0</v>
      </c>
      <c r="R624" s="71" t="n">
        <f aca="false">R625+R627</f>
        <v>0</v>
      </c>
      <c r="S624" s="71" t="n">
        <f aca="false">S625+S627</f>
        <v>0</v>
      </c>
      <c r="T624" s="71" t="n">
        <f aca="false">T625+T627</f>
        <v>0</v>
      </c>
      <c r="U624" s="71" t="n">
        <f aca="false">U625+U627</f>
        <v>0</v>
      </c>
      <c r="V624" s="71" t="n">
        <f aca="false">V625+V627</f>
        <v>0</v>
      </c>
      <c r="W624" s="71" t="n">
        <f aca="false">W625+W627</f>
        <v>62000</v>
      </c>
      <c r="X624" s="71" t="n">
        <f aca="false">X625</f>
        <v>0</v>
      </c>
    </row>
    <row r="625" customFormat="false" ht="35.2" hidden="false" customHeight="true" outlineLevel="0" collapsed="false">
      <c r="B625" s="63"/>
      <c r="C625" s="72" t="s">
        <v>152</v>
      </c>
      <c r="D625" s="103" t="n">
        <v>926</v>
      </c>
      <c r="E625" s="70" t="s">
        <v>49</v>
      </c>
      <c r="F625" s="70" t="s">
        <v>17</v>
      </c>
      <c r="G625" s="78" t="n">
        <v>5930000590</v>
      </c>
      <c r="H625" s="74"/>
      <c r="I625" s="71" t="n">
        <f aca="false">SUM(J625:X625)</f>
        <v>19678175.55</v>
      </c>
      <c r="J625" s="71" t="n">
        <f aca="false">J626</f>
        <v>15988500</v>
      </c>
      <c r="K625" s="71" t="n">
        <f aca="false">K626</f>
        <v>2939900</v>
      </c>
      <c r="L625" s="71" t="n">
        <f aca="false">L626</f>
        <v>0</v>
      </c>
      <c r="M625" s="71" t="n">
        <f aca="false">M626</f>
        <v>686539</v>
      </c>
      <c r="N625" s="71" t="n">
        <f aca="false">N626</f>
        <v>1236.55</v>
      </c>
      <c r="O625" s="71" t="n">
        <f aca="false">O626</f>
        <v>0</v>
      </c>
      <c r="P625" s="71" t="n">
        <f aca="false">P626</f>
        <v>0</v>
      </c>
      <c r="Q625" s="71" t="n">
        <f aca="false">Q626</f>
        <v>0</v>
      </c>
      <c r="R625" s="71" t="n">
        <f aca="false">R626</f>
        <v>0</v>
      </c>
      <c r="S625" s="71" t="n">
        <f aca="false">S626</f>
        <v>0</v>
      </c>
      <c r="T625" s="71" t="n">
        <f aca="false">T626</f>
        <v>0</v>
      </c>
      <c r="U625" s="71" t="n">
        <f aca="false">U626</f>
        <v>0</v>
      </c>
      <c r="V625" s="71" t="n">
        <f aca="false">V626</f>
        <v>0</v>
      </c>
      <c r="W625" s="71" t="n">
        <f aca="false">W626</f>
        <v>62000</v>
      </c>
      <c r="X625" s="71" t="n">
        <f aca="false">X626</f>
        <v>0</v>
      </c>
    </row>
    <row r="626" s="92" customFormat="true" ht="35.2" hidden="false" customHeight="true" outlineLevel="0" collapsed="false">
      <c r="B626" s="63"/>
      <c r="C626" s="43" t="s">
        <v>198</v>
      </c>
      <c r="D626" s="103" t="n">
        <v>926</v>
      </c>
      <c r="E626" s="70" t="s">
        <v>49</v>
      </c>
      <c r="F626" s="70" t="s">
        <v>17</v>
      </c>
      <c r="G626" s="78" t="n">
        <v>5930000590</v>
      </c>
      <c r="H626" s="74" t="n">
        <v>600</v>
      </c>
      <c r="I626" s="71" t="n">
        <f aca="false">SUM(J626:X626)</f>
        <v>19678175.55</v>
      </c>
      <c r="J626" s="71" t="n">
        <v>15988500</v>
      </c>
      <c r="K626" s="71" t="n">
        <v>2939900</v>
      </c>
      <c r="L626" s="71" t="n">
        <v>0</v>
      </c>
      <c r="M626" s="71" t="n">
        <v>686539</v>
      </c>
      <c r="N626" s="71" t="n">
        <v>1236.55</v>
      </c>
      <c r="O626" s="71" t="n">
        <v>0</v>
      </c>
      <c r="P626" s="71" t="n">
        <v>0</v>
      </c>
      <c r="Q626" s="71" t="n">
        <v>0</v>
      </c>
      <c r="R626" s="71" t="n">
        <v>0</v>
      </c>
      <c r="S626" s="71" t="n">
        <v>0</v>
      </c>
      <c r="T626" s="71" t="n">
        <v>0</v>
      </c>
      <c r="U626" s="71" t="n">
        <v>0</v>
      </c>
      <c r="V626" s="71" t="n">
        <v>0</v>
      </c>
      <c r="W626" s="71" t="n">
        <v>62000</v>
      </c>
      <c r="X626" s="71" t="n">
        <v>0</v>
      </c>
    </row>
    <row r="627" s="92" customFormat="true" ht="35.2" hidden="false" customHeight="true" outlineLevel="0" collapsed="false">
      <c r="B627" s="63"/>
      <c r="C627" s="43" t="s">
        <v>243</v>
      </c>
      <c r="D627" s="103" t="n">
        <v>926</v>
      </c>
      <c r="E627" s="70" t="s">
        <v>49</v>
      </c>
      <c r="F627" s="70" t="s">
        <v>17</v>
      </c>
      <c r="G627" s="78" t="s">
        <v>244</v>
      </c>
      <c r="H627" s="74"/>
      <c r="I627" s="71" t="n">
        <f aca="false">SUM(J627:X627)</f>
        <v>607640.45</v>
      </c>
      <c r="J627" s="71"/>
      <c r="K627" s="71"/>
      <c r="L627" s="71" t="n">
        <f aca="false">L628</f>
        <v>550800</v>
      </c>
      <c r="M627" s="71" t="n">
        <f aca="false">M628</f>
        <v>68077</v>
      </c>
      <c r="N627" s="71" t="n">
        <f aca="false">N628</f>
        <v>-11236.55</v>
      </c>
      <c r="O627" s="71" t="n">
        <f aca="false">O628</f>
        <v>0</v>
      </c>
      <c r="P627" s="71" t="n">
        <f aca="false">P628</f>
        <v>0</v>
      </c>
      <c r="Q627" s="71" t="n">
        <f aca="false">Q628</f>
        <v>0</v>
      </c>
      <c r="R627" s="71" t="n">
        <f aca="false">R628</f>
        <v>0</v>
      </c>
      <c r="S627" s="71" t="n">
        <f aca="false">S628</f>
        <v>0</v>
      </c>
      <c r="T627" s="71" t="n">
        <f aca="false">T628</f>
        <v>0</v>
      </c>
      <c r="U627" s="71" t="n">
        <f aca="false">U628</f>
        <v>0</v>
      </c>
      <c r="V627" s="71" t="n">
        <f aca="false">V628</f>
        <v>0</v>
      </c>
      <c r="W627" s="71" t="n">
        <f aca="false">W628</f>
        <v>0</v>
      </c>
      <c r="X627" s="71"/>
    </row>
    <row r="628" s="92" customFormat="true" ht="35.2" hidden="false" customHeight="true" outlineLevel="0" collapsed="false">
      <c r="B628" s="63"/>
      <c r="C628" s="43" t="s">
        <v>198</v>
      </c>
      <c r="D628" s="103" t="n">
        <v>926</v>
      </c>
      <c r="E628" s="70" t="s">
        <v>49</v>
      </c>
      <c r="F628" s="70" t="s">
        <v>17</v>
      </c>
      <c r="G628" s="78" t="s">
        <v>244</v>
      </c>
      <c r="H628" s="74" t="n">
        <v>600</v>
      </c>
      <c r="I628" s="71" t="n">
        <f aca="false">SUM(J628:X628)</f>
        <v>607640.45</v>
      </c>
      <c r="J628" s="71"/>
      <c r="K628" s="71"/>
      <c r="L628" s="71" t="n">
        <v>550800</v>
      </c>
      <c r="M628" s="71" t="n">
        <v>68077</v>
      </c>
      <c r="N628" s="71" t="n">
        <v>-11236.55</v>
      </c>
      <c r="O628" s="71" t="n">
        <v>0</v>
      </c>
      <c r="P628" s="71" t="n">
        <v>0</v>
      </c>
      <c r="Q628" s="71" t="n">
        <v>0</v>
      </c>
      <c r="R628" s="71" t="n">
        <v>0</v>
      </c>
      <c r="S628" s="71" t="n">
        <v>0</v>
      </c>
      <c r="T628" s="71" t="n">
        <v>0</v>
      </c>
      <c r="U628" s="71" t="n">
        <v>0</v>
      </c>
      <c r="V628" s="71" t="n">
        <v>0</v>
      </c>
      <c r="W628" s="71" t="n">
        <v>0</v>
      </c>
      <c r="X628" s="71"/>
    </row>
    <row r="629" s="92" customFormat="true" ht="19.35" hidden="false" customHeight="true" outlineLevel="0" collapsed="false">
      <c r="B629" s="63"/>
      <c r="C629" s="43" t="s">
        <v>68</v>
      </c>
      <c r="D629" s="103" t="n">
        <v>926</v>
      </c>
      <c r="E629" s="70" t="s">
        <v>49</v>
      </c>
      <c r="F629" s="70" t="s">
        <v>24</v>
      </c>
      <c r="G629" s="78"/>
      <c r="H629" s="74"/>
      <c r="I629" s="71" t="n">
        <f aca="false">SUM(J629:X629)</f>
        <v>13225129</v>
      </c>
      <c r="J629" s="71" t="n">
        <f aca="false">J630+J636+J643+J653</f>
        <v>10479000</v>
      </c>
      <c r="K629" s="71" t="n">
        <f aca="false">K630+K636+K643+K653</f>
        <v>1461700</v>
      </c>
      <c r="L629" s="71" t="n">
        <f aca="false">L630+L636+L643+L653</f>
        <v>0</v>
      </c>
      <c r="M629" s="71" t="n">
        <f aca="false">M630+M636+M643+M653</f>
        <v>470229</v>
      </c>
      <c r="N629" s="71" t="n">
        <f aca="false">N630+N636+N643+N653</f>
        <v>0</v>
      </c>
      <c r="O629" s="71" t="n">
        <f aca="false">O630+O636+O643+O653</f>
        <v>0</v>
      </c>
      <c r="P629" s="71" t="n">
        <f aca="false">P630+P636+P643+P653</f>
        <v>0</v>
      </c>
      <c r="Q629" s="71" t="n">
        <f aca="false">Q630+Q636+Q643+Q653</f>
        <v>0</v>
      </c>
      <c r="R629" s="71" t="n">
        <f aca="false">R630+R636+R643+R653+R615</f>
        <v>0</v>
      </c>
      <c r="S629" s="71" t="n">
        <f aca="false">S630+S636+S643+S653+S649</f>
        <v>549200</v>
      </c>
      <c r="T629" s="71" t="n">
        <f aca="false">T630+T636+T643+T653+T649</f>
        <v>0</v>
      </c>
      <c r="U629" s="71" t="n">
        <f aca="false">U630+U636+U643+U653+U649</f>
        <v>0</v>
      </c>
      <c r="V629" s="71" t="n">
        <f aca="false">V630+V636+V643+V653+V649</f>
        <v>165000</v>
      </c>
      <c r="W629" s="71" t="n">
        <f aca="false">W630+W636+W643+W653+W649</f>
        <v>100000</v>
      </c>
      <c r="X629" s="71" t="n">
        <f aca="false">X630+X636+X643+X653+X649</f>
        <v>0</v>
      </c>
    </row>
    <row r="630" s="92" customFormat="true" ht="33.6" hidden="false" customHeight="false" outlineLevel="0" collapsed="false">
      <c r="B630" s="63"/>
      <c r="C630" s="43" t="s">
        <v>105</v>
      </c>
      <c r="D630" s="103" t="n">
        <v>926</v>
      </c>
      <c r="E630" s="70" t="s">
        <v>49</v>
      </c>
      <c r="F630" s="70" t="s">
        <v>24</v>
      </c>
      <c r="G630" s="78" t="n">
        <v>5000000000</v>
      </c>
      <c r="H630" s="74"/>
      <c r="I630" s="71" t="n">
        <f aca="false">SUM(J630:X630)</f>
        <v>3176800</v>
      </c>
      <c r="J630" s="71" t="n">
        <f aca="false">J631</f>
        <v>2105800</v>
      </c>
      <c r="K630" s="71" t="n">
        <f aca="false">K631</f>
        <v>1071000</v>
      </c>
      <c r="L630" s="71" t="n">
        <f aca="false">L631</f>
        <v>0</v>
      </c>
      <c r="M630" s="71" t="n">
        <f aca="false">M631</f>
        <v>0</v>
      </c>
      <c r="N630" s="71" t="n">
        <f aca="false">N631</f>
        <v>0</v>
      </c>
      <c r="O630" s="71" t="n">
        <f aca="false">O631</f>
        <v>0</v>
      </c>
      <c r="P630" s="71" t="n">
        <f aca="false">P631</f>
        <v>0</v>
      </c>
      <c r="Q630" s="71" t="n">
        <f aca="false">Q631</f>
        <v>0</v>
      </c>
      <c r="R630" s="71" t="n">
        <f aca="false">R631</f>
        <v>0</v>
      </c>
      <c r="S630" s="71" t="n">
        <f aca="false">S631</f>
        <v>0</v>
      </c>
      <c r="T630" s="71" t="n">
        <f aca="false">T631</f>
        <v>0</v>
      </c>
      <c r="U630" s="71" t="n">
        <f aca="false">U631</f>
        <v>0</v>
      </c>
      <c r="V630" s="71" t="n">
        <f aca="false">V631</f>
        <v>0</v>
      </c>
      <c r="W630" s="71" t="n">
        <f aca="false">W631</f>
        <v>0</v>
      </c>
      <c r="X630" s="71" t="n">
        <f aca="false">X631</f>
        <v>0</v>
      </c>
    </row>
    <row r="631" s="92" customFormat="true" ht="35.2" hidden="false" customHeight="true" outlineLevel="0" collapsed="false">
      <c r="B631" s="63"/>
      <c r="C631" s="43" t="s">
        <v>114</v>
      </c>
      <c r="D631" s="103" t="n">
        <v>926</v>
      </c>
      <c r="E631" s="70" t="s">
        <v>49</v>
      </c>
      <c r="F631" s="70" t="s">
        <v>24</v>
      </c>
      <c r="G631" s="78" t="n">
        <v>5020000000</v>
      </c>
      <c r="H631" s="74"/>
      <c r="I631" s="71" t="n">
        <f aca="false">SUM(J631:X631)</f>
        <v>3176800</v>
      </c>
      <c r="J631" s="71" t="n">
        <f aca="false">J632</f>
        <v>2105800</v>
      </c>
      <c r="K631" s="71" t="n">
        <f aca="false">K632</f>
        <v>1071000</v>
      </c>
      <c r="L631" s="71" t="n">
        <f aca="false">L632</f>
        <v>0</v>
      </c>
      <c r="M631" s="71" t="n">
        <f aca="false">M632</f>
        <v>0</v>
      </c>
      <c r="N631" s="71" t="n">
        <f aca="false">N632</f>
        <v>0</v>
      </c>
      <c r="O631" s="71" t="n">
        <f aca="false">O632</f>
        <v>0</v>
      </c>
      <c r="P631" s="71" t="n">
        <f aca="false">P632</f>
        <v>0</v>
      </c>
      <c r="Q631" s="71" t="n">
        <f aca="false">Q632</f>
        <v>0</v>
      </c>
      <c r="R631" s="71" t="n">
        <f aca="false">R632</f>
        <v>0</v>
      </c>
      <c r="S631" s="71" t="n">
        <f aca="false">S632</f>
        <v>0</v>
      </c>
      <c r="T631" s="71" t="n">
        <f aca="false">T632</f>
        <v>0</v>
      </c>
      <c r="U631" s="71" t="n">
        <f aca="false">U632</f>
        <v>0</v>
      </c>
      <c r="V631" s="71" t="n">
        <f aca="false">V632</f>
        <v>0</v>
      </c>
      <c r="W631" s="71" t="n">
        <f aca="false">W632</f>
        <v>0</v>
      </c>
      <c r="X631" s="71" t="n">
        <f aca="false">X632</f>
        <v>0</v>
      </c>
    </row>
    <row r="632" s="92" customFormat="true" ht="35.2" hidden="false" customHeight="true" outlineLevel="0" collapsed="false">
      <c r="B632" s="63"/>
      <c r="C632" s="43" t="s">
        <v>107</v>
      </c>
      <c r="D632" s="103" t="n">
        <v>926</v>
      </c>
      <c r="E632" s="70" t="s">
        <v>49</v>
      </c>
      <c r="F632" s="70" t="s">
        <v>24</v>
      </c>
      <c r="G632" s="78" t="n">
        <v>5020000190</v>
      </c>
      <c r="H632" s="74"/>
      <c r="I632" s="71" t="n">
        <f aca="false">SUM(J632:X632)</f>
        <v>3176800</v>
      </c>
      <c r="J632" s="71" t="n">
        <f aca="false">J633+J634+J635</f>
        <v>2105800</v>
      </c>
      <c r="K632" s="71" t="n">
        <f aca="false">K633+K634+K635</f>
        <v>1071000</v>
      </c>
      <c r="L632" s="71" t="n">
        <f aca="false">L633+L634+L635</f>
        <v>0</v>
      </c>
      <c r="M632" s="71" t="n">
        <f aca="false">M633+M634+M635</f>
        <v>0</v>
      </c>
      <c r="N632" s="71" t="n">
        <f aca="false">N633+N634+N635</f>
        <v>0</v>
      </c>
      <c r="O632" s="71" t="n">
        <f aca="false">O633+O634+O635</f>
        <v>0</v>
      </c>
      <c r="P632" s="71" t="n">
        <f aca="false">P633+P634+P635</f>
        <v>0</v>
      </c>
      <c r="Q632" s="71" t="n">
        <f aca="false">Q633+Q634+Q635</f>
        <v>0</v>
      </c>
      <c r="R632" s="71" t="n">
        <f aca="false">R633+R634+R635</f>
        <v>0</v>
      </c>
      <c r="S632" s="71" t="n">
        <f aca="false">S633+S634+S635</f>
        <v>0</v>
      </c>
      <c r="T632" s="71" t="n">
        <f aca="false">T633+T634+T635</f>
        <v>0</v>
      </c>
      <c r="U632" s="71" t="n">
        <f aca="false">U633+U634+U635</f>
        <v>0</v>
      </c>
      <c r="V632" s="71" t="n">
        <f aca="false">V633+V634+V635</f>
        <v>0</v>
      </c>
      <c r="W632" s="71" t="n">
        <f aca="false">W633+W634+W635</f>
        <v>0</v>
      </c>
      <c r="X632" s="71" t="n">
        <f aca="false">X633+X634+X635</f>
        <v>0</v>
      </c>
    </row>
    <row r="633" s="92" customFormat="true" ht="67.2" hidden="false" customHeight="true" outlineLevel="0" collapsed="false">
      <c r="B633" s="63"/>
      <c r="C633" s="43" t="s">
        <v>108</v>
      </c>
      <c r="D633" s="103" t="n">
        <v>926</v>
      </c>
      <c r="E633" s="70" t="s">
        <v>49</v>
      </c>
      <c r="F633" s="70" t="s">
        <v>24</v>
      </c>
      <c r="G633" s="78" t="n">
        <v>5020000190</v>
      </c>
      <c r="H633" s="74" t="n">
        <v>100</v>
      </c>
      <c r="I633" s="71" t="n">
        <f aca="false">SUM(J633:X633)</f>
        <v>3176400</v>
      </c>
      <c r="J633" s="71" t="n">
        <v>2105500</v>
      </c>
      <c r="K633" s="71" t="n">
        <v>1070900</v>
      </c>
      <c r="L633" s="71" t="n">
        <v>0</v>
      </c>
      <c r="M633" s="71" t="n">
        <v>0</v>
      </c>
      <c r="N633" s="71" t="n">
        <v>0</v>
      </c>
      <c r="O633" s="71" t="n">
        <v>0</v>
      </c>
      <c r="P633" s="71" t="n">
        <v>0</v>
      </c>
      <c r="Q633" s="71" t="n">
        <v>0</v>
      </c>
      <c r="R633" s="71" t="n">
        <v>0</v>
      </c>
      <c r="S633" s="71" t="n">
        <v>0</v>
      </c>
      <c r="T633" s="71" t="n">
        <v>0</v>
      </c>
      <c r="U633" s="71" t="n">
        <v>0</v>
      </c>
      <c r="V633" s="71" t="n">
        <v>0</v>
      </c>
      <c r="W633" s="71" t="n">
        <v>0</v>
      </c>
      <c r="X633" s="71" t="n">
        <v>0</v>
      </c>
    </row>
    <row r="634" s="92" customFormat="true" ht="35.2" hidden="true" customHeight="true" outlineLevel="0" collapsed="false">
      <c r="B634" s="63"/>
      <c r="C634" s="43" t="s">
        <v>111</v>
      </c>
      <c r="D634" s="103" t="n">
        <v>926</v>
      </c>
      <c r="E634" s="70" t="s">
        <v>49</v>
      </c>
      <c r="F634" s="70" t="s">
        <v>24</v>
      </c>
      <c r="G634" s="78" t="n">
        <v>5020000190</v>
      </c>
      <c r="H634" s="74" t="n">
        <v>200</v>
      </c>
      <c r="I634" s="71" t="n">
        <f aca="false">SUM(J634:X634)</f>
        <v>0</v>
      </c>
      <c r="J634" s="71" t="n">
        <v>0</v>
      </c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 t="n">
        <v>0</v>
      </c>
    </row>
    <row r="635" s="92" customFormat="true" ht="19.35" hidden="false" customHeight="true" outlineLevel="0" collapsed="false">
      <c r="B635" s="63"/>
      <c r="C635" s="43" t="s">
        <v>115</v>
      </c>
      <c r="D635" s="103" t="n">
        <v>926</v>
      </c>
      <c r="E635" s="70" t="s">
        <v>49</v>
      </c>
      <c r="F635" s="70" t="s">
        <v>24</v>
      </c>
      <c r="G635" s="78" t="n">
        <v>5020000190</v>
      </c>
      <c r="H635" s="74" t="n">
        <v>800</v>
      </c>
      <c r="I635" s="71" t="n">
        <f aca="false">SUM(J635:X635)</f>
        <v>400</v>
      </c>
      <c r="J635" s="71" t="n">
        <v>300</v>
      </c>
      <c r="K635" s="71" t="n">
        <v>100</v>
      </c>
      <c r="L635" s="71" t="n">
        <v>0</v>
      </c>
      <c r="M635" s="71" t="n">
        <v>0</v>
      </c>
      <c r="N635" s="71" t="n">
        <v>0</v>
      </c>
      <c r="O635" s="71" t="n">
        <v>0</v>
      </c>
      <c r="P635" s="71" t="n">
        <v>0</v>
      </c>
      <c r="Q635" s="71" t="n">
        <v>0</v>
      </c>
      <c r="R635" s="71" t="n">
        <v>0</v>
      </c>
      <c r="S635" s="71" t="n">
        <v>0</v>
      </c>
      <c r="T635" s="71" t="n">
        <v>0</v>
      </c>
      <c r="U635" s="71" t="n">
        <v>0</v>
      </c>
      <c r="V635" s="71" t="n">
        <v>0</v>
      </c>
      <c r="W635" s="71" t="n">
        <v>0</v>
      </c>
      <c r="X635" s="71" t="n">
        <v>0</v>
      </c>
    </row>
    <row r="636" s="92" customFormat="true" ht="35.2" hidden="false" customHeight="true" outlineLevel="0" collapsed="false">
      <c r="B636" s="63"/>
      <c r="C636" s="43" t="s">
        <v>124</v>
      </c>
      <c r="D636" s="103" t="n">
        <v>926</v>
      </c>
      <c r="E636" s="70" t="s">
        <v>49</v>
      </c>
      <c r="F636" s="70" t="s">
        <v>24</v>
      </c>
      <c r="G636" s="78" t="n">
        <v>5100000000</v>
      </c>
      <c r="H636" s="74"/>
      <c r="I636" s="71" t="n">
        <f aca="false">SUM(J636:X636)</f>
        <v>420000</v>
      </c>
      <c r="J636" s="71" t="n">
        <f aca="false">J637</f>
        <v>370000</v>
      </c>
      <c r="K636" s="71" t="n">
        <f aca="false">K637</f>
        <v>-195000</v>
      </c>
      <c r="L636" s="71" t="n">
        <f aca="false">L637</f>
        <v>0</v>
      </c>
      <c r="M636" s="71" t="n">
        <f aca="false">M637</f>
        <v>80000</v>
      </c>
      <c r="N636" s="71" t="n">
        <f aca="false">N637</f>
        <v>0</v>
      </c>
      <c r="O636" s="71" t="n">
        <f aca="false">O637</f>
        <v>0</v>
      </c>
      <c r="P636" s="71" t="n">
        <f aca="false">P637</f>
        <v>0</v>
      </c>
      <c r="Q636" s="71" t="n">
        <f aca="false">Q637</f>
        <v>0</v>
      </c>
      <c r="R636" s="71" t="n">
        <f aca="false">R637</f>
        <v>0</v>
      </c>
      <c r="S636" s="71" t="n">
        <f aca="false">S637</f>
        <v>0</v>
      </c>
      <c r="T636" s="71" t="n">
        <f aca="false">T637</f>
        <v>0</v>
      </c>
      <c r="U636" s="71" t="n">
        <f aca="false">U637</f>
        <v>0</v>
      </c>
      <c r="V636" s="71" t="n">
        <f aca="false">V637</f>
        <v>165000</v>
      </c>
      <c r="W636" s="71" t="n">
        <f aca="false">W637</f>
        <v>0</v>
      </c>
      <c r="X636" s="71" t="n">
        <f aca="false">X637</f>
        <v>0</v>
      </c>
    </row>
    <row r="637" s="92" customFormat="true" ht="19.35" hidden="false" customHeight="true" outlineLevel="0" collapsed="false">
      <c r="B637" s="63"/>
      <c r="C637" s="43" t="s">
        <v>400</v>
      </c>
      <c r="D637" s="103" t="n">
        <v>926</v>
      </c>
      <c r="E637" s="70" t="s">
        <v>49</v>
      </c>
      <c r="F637" s="70" t="s">
        <v>24</v>
      </c>
      <c r="G637" s="78" t="n">
        <v>5130000000</v>
      </c>
      <c r="H637" s="74"/>
      <c r="I637" s="71" t="n">
        <f aca="false">SUM(J637:X637)</f>
        <v>420000</v>
      </c>
      <c r="J637" s="71" t="n">
        <f aca="false">J638</f>
        <v>370000</v>
      </c>
      <c r="K637" s="71" t="n">
        <f aca="false">K638</f>
        <v>-195000</v>
      </c>
      <c r="L637" s="71" t="n">
        <f aca="false">L638</f>
        <v>0</v>
      </c>
      <c r="M637" s="71" t="n">
        <f aca="false">M638</f>
        <v>80000</v>
      </c>
      <c r="N637" s="71" t="n">
        <f aca="false">N638</f>
        <v>0</v>
      </c>
      <c r="O637" s="71" t="n">
        <f aca="false">O638</f>
        <v>0</v>
      </c>
      <c r="P637" s="71" t="n">
        <f aca="false">P638</f>
        <v>0</v>
      </c>
      <c r="Q637" s="71" t="n">
        <f aca="false">Q638</f>
        <v>0</v>
      </c>
      <c r="R637" s="71" t="n">
        <f aca="false">R638</f>
        <v>0</v>
      </c>
      <c r="S637" s="71" t="n">
        <f aca="false">S638</f>
        <v>0</v>
      </c>
      <c r="T637" s="71" t="n">
        <f aca="false">T638</f>
        <v>0</v>
      </c>
      <c r="U637" s="71" t="n">
        <f aca="false">U638</f>
        <v>0</v>
      </c>
      <c r="V637" s="71" t="n">
        <f aca="false">V638+V641</f>
        <v>165000</v>
      </c>
      <c r="W637" s="71" t="n">
        <f aca="false">W638+W641</f>
        <v>0</v>
      </c>
      <c r="X637" s="71" t="n">
        <f aca="false">X638</f>
        <v>0</v>
      </c>
    </row>
    <row r="638" s="92" customFormat="true" ht="35.2" hidden="false" customHeight="true" outlineLevel="0" collapsed="false">
      <c r="B638" s="63"/>
      <c r="C638" s="43" t="s">
        <v>133</v>
      </c>
      <c r="D638" s="103" t="n">
        <v>926</v>
      </c>
      <c r="E638" s="70" t="s">
        <v>49</v>
      </c>
      <c r="F638" s="70" t="s">
        <v>24</v>
      </c>
      <c r="G638" s="78" t="n">
        <v>5130010220</v>
      </c>
      <c r="H638" s="74"/>
      <c r="I638" s="71" t="n">
        <f aca="false">SUM(J638:X638)</f>
        <v>255000</v>
      </c>
      <c r="J638" s="71" t="n">
        <f aca="false">J640</f>
        <v>370000</v>
      </c>
      <c r="K638" s="71" t="n">
        <f aca="false">K640</f>
        <v>-195000</v>
      </c>
      <c r="L638" s="71" t="n">
        <f aca="false">L640</f>
        <v>0</v>
      </c>
      <c r="M638" s="71" t="n">
        <f aca="false">M640+M639</f>
        <v>80000</v>
      </c>
      <c r="N638" s="71" t="n">
        <f aca="false">N640+N639</f>
        <v>0</v>
      </c>
      <c r="O638" s="71" t="n">
        <f aca="false">O640+O639</f>
        <v>0</v>
      </c>
      <c r="P638" s="71" t="n">
        <f aca="false">P640+P639</f>
        <v>0</v>
      </c>
      <c r="Q638" s="71" t="n">
        <f aca="false">Q640+Q639</f>
        <v>0</v>
      </c>
      <c r="R638" s="71" t="n">
        <f aca="false">R640+R639</f>
        <v>0</v>
      </c>
      <c r="S638" s="71" t="n">
        <f aca="false">S640+S639</f>
        <v>0</v>
      </c>
      <c r="T638" s="71" t="n">
        <f aca="false">T640+T639</f>
        <v>0</v>
      </c>
      <c r="U638" s="71" t="n">
        <f aca="false">U640+U639</f>
        <v>0</v>
      </c>
      <c r="V638" s="71" t="n">
        <f aca="false">V640+V639</f>
        <v>0</v>
      </c>
      <c r="W638" s="71" t="n">
        <f aca="false">W640+W639</f>
        <v>0</v>
      </c>
      <c r="X638" s="71"/>
    </row>
    <row r="639" s="92" customFormat="true" ht="35.2" hidden="false" customHeight="true" outlineLevel="0" collapsed="false">
      <c r="B639" s="63"/>
      <c r="C639" s="43" t="s">
        <v>111</v>
      </c>
      <c r="D639" s="103" t="n">
        <v>926</v>
      </c>
      <c r="E639" s="70" t="s">
        <v>49</v>
      </c>
      <c r="F639" s="70" t="s">
        <v>24</v>
      </c>
      <c r="G639" s="78" t="n">
        <v>5130010220</v>
      </c>
      <c r="H639" s="74" t="n">
        <v>200</v>
      </c>
      <c r="I639" s="71" t="n">
        <f aca="false">SUM(J639:X639)</f>
        <v>155000</v>
      </c>
      <c r="J639" s="71"/>
      <c r="K639" s="71"/>
      <c r="L639" s="71"/>
      <c r="M639" s="71" t="n">
        <v>155000</v>
      </c>
      <c r="N639" s="71" t="n">
        <v>0</v>
      </c>
      <c r="O639" s="71" t="n">
        <v>0</v>
      </c>
      <c r="P639" s="71" t="n">
        <v>0</v>
      </c>
      <c r="Q639" s="71" t="n">
        <v>0</v>
      </c>
      <c r="R639" s="71" t="n">
        <v>0</v>
      </c>
      <c r="S639" s="71" t="n">
        <v>0</v>
      </c>
      <c r="T639" s="71" t="n">
        <v>0</v>
      </c>
      <c r="U639" s="71" t="n">
        <v>0</v>
      </c>
      <c r="V639" s="71" t="n">
        <v>0</v>
      </c>
      <c r="W639" s="71" t="n">
        <v>0</v>
      </c>
      <c r="X639" s="71"/>
    </row>
    <row r="640" s="92" customFormat="true" ht="35.2" hidden="false" customHeight="true" outlineLevel="0" collapsed="false">
      <c r="B640" s="63"/>
      <c r="C640" s="43" t="s">
        <v>198</v>
      </c>
      <c r="D640" s="103" t="n">
        <v>926</v>
      </c>
      <c r="E640" s="70" t="s">
        <v>49</v>
      </c>
      <c r="F640" s="70" t="s">
        <v>24</v>
      </c>
      <c r="G640" s="78" t="n">
        <v>5130010220</v>
      </c>
      <c r="H640" s="74" t="n">
        <v>600</v>
      </c>
      <c r="I640" s="71" t="n">
        <f aca="false">SUM(J640:X640)</f>
        <v>100000</v>
      </c>
      <c r="J640" s="71" t="n">
        <v>370000</v>
      </c>
      <c r="K640" s="71" t="n">
        <v>-195000</v>
      </c>
      <c r="L640" s="71" t="n">
        <v>0</v>
      </c>
      <c r="M640" s="71" t="n">
        <v>-75000</v>
      </c>
      <c r="N640" s="71" t="n">
        <v>0</v>
      </c>
      <c r="O640" s="71" t="n">
        <v>0</v>
      </c>
      <c r="P640" s="71" t="n">
        <v>0</v>
      </c>
      <c r="Q640" s="71" t="n">
        <v>0</v>
      </c>
      <c r="R640" s="71" t="n">
        <v>0</v>
      </c>
      <c r="S640" s="71" t="n">
        <v>0</v>
      </c>
      <c r="T640" s="71" t="n">
        <v>0</v>
      </c>
      <c r="U640" s="71" t="n">
        <v>0</v>
      </c>
      <c r="V640" s="71" t="n">
        <v>0</v>
      </c>
      <c r="W640" s="71" t="n">
        <v>0</v>
      </c>
      <c r="X640" s="71"/>
    </row>
    <row r="641" s="92" customFormat="true" ht="65.6" hidden="false" customHeight="false" outlineLevel="0" collapsed="false">
      <c r="B641" s="63"/>
      <c r="C641" s="43" t="s">
        <v>401</v>
      </c>
      <c r="D641" s="103" t="n">
        <v>926</v>
      </c>
      <c r="E641" s="70" t="s">
        <v>49</v>
      </c>
      <c r="F641" s="70" t="s">
        <v>24</v>
      </c>
      <c r="G641" s="78" t="n">
        <v>5130010500</v>
      </c>
      <c r="H641" s="74"/>
      <c r="I641" s="71" t="n">
        <f aca="false">SUM(J641:X641)</f>
        <v>165000</v>
      </c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 t="n">
        <f aca="false">V642</f>
        <v>165000</v>
      </c>
      <c r="W641" s="71" t="n">
        <f aca="false">W642</f>
        <v>0</v>
      </c>
      <c r="X641" s="71"/>
    </row>
    <row r="642" s="92" customFormat="true" ht="35.2" hidden="false" customHeight="true" outlineLevel="0" collapsed="false">
      <c r="B642" s="63"/>
      <c r="C642" s="43" t="s">
        <v>111</v>
      </c>
      <c r="D642" s="103" t="n">
        <v>926</v>
      </c>
      <c r="E642" s="70" t="s">
        <v>49</v>
      </c>
      <c r="F642" s="70" t="s">
        <v>24</v>
      </c>
      <c r="G642" s="78" t="n">
        <v>5130010500</v>
      </c>
      <c r="H642" s="74" t="n">
        <v>200</v>
      </c>
      <c r="I642" s="71" t="n">
        <f aca="false">SUM(J642:X642)</f>
        <v>165000</v>
      </c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 t="n">
        <f aca="false">100000+65000</f>
        <v>165000</v>
      </c>
      <c r="W642" s="71" t="n">
        <v>0</v>
      </c>
      <c r="X642" s="71"/>
    </row>
    <row r="643" s="92" customFormat="true" ht="19.35" hidden="false" customHeight="true" outlineLevel="0" collapsed="false">
      <c r="B643" s="63"/>
      <c r="C643" s="43" t="s">
        <v>150</v>
      </c>
      <c r="D643" s="103" t="n">
        <v>926</v>
      </c>
      <c r="E643" s="70" t="s">
        <v>49</v>
      </c>
      <c r="F643" s="70" t="s">
        <v>24</v>
      </c>
      <c r="G643" s="78" t="n">
        <v>5200000000</v>
      </c>
      <c r="H643" s="74"/>
      <c r="I643" s="71" t="n">
        <f aca="false">SUM(J643:X643)</f>
        <v>9024129</v>
      </c>
      <c r="J643" s="71" t="n">
        <f aca="false">J644</f>
        <v>7948200</v>
      </c>
      <c r="K643" s="71" t="n">
        <f aca="false">K644</f>
        <v>585700</v>
      </c>
      <c r="L643" s="71" t="n">
        <f aca="false">L644</f>
        <v>0</v>
      </c>
      <c r="M643" s="71" t="n">
        <f aca="false">M644</f>
        <v>390229</v>
      </c>
      <c r="N643" s="71" t="n">
        <f aca="false">N644</f>
        <v>0</v>
      </c>
      <c r="O643" s="71" t="n">
        <f aca="false">O644</f>
        <v>0</v>
      </c>
      <c r="P643" s="71" t="n">
        <f aca="false">P644</f>
        <v>0</v>
      </c>
      <c r="Q643" s="71" t="n">
        <f aca="false">Q644</f>
        <v>0</v>
      </c>
      <c r="R643" s="71" t="n">
        <f aca="false">R644</f>
        <v>0</v>
      </c>
      <c r="S643" s="71" t="n">
        <f aca="false">S644</f>
        <v>0</v>
      </c>
      <c r="T643" s="71" t="n">
        <f aca="false">T644</f>
        <v>0</v>
      </c>
      <c r="U643" s="71" t="n">
        <f aca="false">U644</f>
        <v>0</v>
      </c>
      <c r="V643" s="71" t="n">
        <f aca="false">V644</f>
        <v>0</v>
      </c>
      <c r="W643" s="71" t="n">
        <f aca="false">W644</f>
        <v>100000</v>
      </c>
      <c r="X643" s="71" t="n">
        <f aca="false">X644</f>
        <v>0</v>
      </c>
    </row>
    <row r="644" s="92" customFormat="true" ht="19.35" hidden="false" customHeight="true" outlineLevel="0" collapsed="false">
      <c r="B644" s="63"/>
      <c r="C644" s="43" t="s">
        <v>157</v>
      </c>
      <c r="D644" s="103" t="n">
        <v>926</v>
      </c>
      <c r="E644" s="70" t="s">
        <v>49</v>
      </c>
      <c r="F644" s="70" t="s">
        <v>24</v>
      </c>
      <c r="G644" s="78" t="n">
        <v>5250000000</v>
      </c>
      <c r="H644" s="74"/>
      <c r="I644" s="71" t="n">
        <f aca="false">SUM(J644:X644)</f>
        <v>9024129</v>
      </c>
      <c r="J644" s="71" t="n">
        <f aca="false">J645</f>
        <v>7948200</v>
      </c>
      <c r="K644" s="71" t="n">
        <f aca="false">K645</f>
        <v>585700</v>
      </c>
      <c r="L644" s="71" t="n">
        <f aca="false">L645</f>
        <v>0</v>
      </c>
      <c r="M644" s="71" t="n">
        <f aca="false">M645</f>
        <v>390229</v>
      </c>
      <c r="N644" s="71" t="n">
        <f aca="false">N645</f>
        <v>0</v>
      </c>
      <c r="O644" s="71" t="n">
        <f aca="false">O645</f>
        <v>0</v>
      </c>
      <c r="P644" s="71" t="n">
        <f aca="false">P645</f>
        <v>0</v>
      </c>
      <c r="Q644" s="71" t="n">
        <f aca="false">Q645</f>
        <v>0</v>
      </c>
      <c r="R644" s="71" t="n">
        <f aca="false">R645</f>
        <v>0</v>
      </c>
      <c r="S644" s="71" t="n">
        <f aca="false">S645</f>
        <v>0</v>
      </c>
      <c r="T644" s="71" t="n">
        <f aca="false">T645</f>
        <v>0</v>
      </c>
      <c r="U644" s="71" t="n">
        <f aca="false">U645</f>
        <v>0</v>
      </c>
      <c r="V644" s="71" t="n">
        <f aca="false">V645</f>
        <v>0</v>
      </c>
      <c r="W644" s="71" t="n">
        <f aca="false">W645</f>
        <v>100000</v>
      </c>
      <c r="X644" s="71" t="n">
        <f aca="false">X645</f>
        <v>0</v>
      </c>
    </row>
    <row r="645" s="92" customFormat="true" ht="35.2" hidden="false" customHeight="true" outlineLevel="0" collapsed="false">
      <c r="B645" s="63"/>
      <c r="C645" s="72" t="s">
        <v>152</v>
      </c>
      <c r="D645" s="103" t="n">
        <v>926</v>
      </c>
      <c r="E645" s="70" t="s">
        <v>49</v>
      </c>
      <c r="F645" s="70" t="s">
        <v>24</v>
      </c>
      <c r="G645" s="78" t="n">
        <v>5250000590</v>
      </c>
      <c r="H645" s="74"/>
      <c r="I645" s="71" t="n">
        <f aca="false">SUM(J645:X645)</f>
        <v>9024129</v>
      </c>
      <c r="J645" s="71" t="n">
        <f aca="false">J646+J647+J648</f>
        <v>7948200</v>
      </c>
      <c r="K645" s="71" t="n">
        <f aca="false">K646+K647+K648</f>
        <v>585700</v>
      </c>
      <c r="L645" s="71" t="n">
        <f aca="false">L646+L647+L648</f>
        <v>0</v>
      </c>
      <c r="M645" s="71" t="n">
        <f aca="false">M646+M647+M648</f>
        <v>390229</v>
      </c>
      <c r="N645" s="71" t="n">
        <f aca="false">N646+N647+N648</f>
        <v>0</v>
      </c>
      <c r="O645" s="71" t="n">
        <f aca="false">O646+O647+O648</f>
        <v>0</v>
      </c>
      <c r="P645" s="71" t="n">
        <f aca="false">P646+P647+P648</f>
        <v>0</v>
      </c>
      <c r="Q645" s="71" t="n">
        <f aca="false">Q646+Q647+Q648</f>
        <v>0</v>
      </c>
      <c r="R645" s="71" t="n">
        <f aca="false">R646+R647+R648</f>
        <v>0</v>
      </c>
      <c r="S645" s="71" t="n">
        <f aca="false">S646+S647+S648</f>
        <v>0</v>
      </c>
      <c r="T645" s="71" t="n">
        <f aca="false">T646+T647+T648</f>
        <v>0</v>
      </c>
      <c r="U645" s="71" t="n">
        <f aca="false">U646+U647+U648</f>
        <v>0</v>
      </c>
      <c r="V645" s="71" t="n">
        <f aca="false">V646+V647+V648</f>
        <v>0</v>
      </c>
      <c r="W645" s="71" t="n">
        <f aca="false">W646+W647+W648</f>
        <v>100000</v>
      </c>
      <c r="X645" s="71" t="n">
        <f aca="false">X646+X647+X648</f>
        <v>0</v>
      </c>
    </row>
    <row r="646" s="92" customFormat="true" ht="67.2" hidden="false" customHeight="true" outlineLevel="0" collapsed="false">
      <c r="B646" s="63"/>
      <c r="C646" s="43" t="s">
        <v>108</v>
      </c>
      <c r="D646" s="103" t="n">
        <v>926</v>
      </c>
      <c r="E646" s="70" t="s">
        <v>49</v>
      </c>
      <c r="F646" s="70" t="s">
        <v>24</v>
      </c>
      <c r="G646" s="78" t="n">
        <v>5250000590</v>
      </c>
      <c r="H646" s="74" t="n">
        <v>100</v>
      </c>
      <c r="I646" s="71" t="n">
        <f aca="false">SUM(J646:X646)</f>
        <v>7285129</v>
      </c>
      <c r="J646" s="71" t="n">
        <v>5489400</v>
      </c>
      <c r="K646" s="71" t="n">
        <v>1405500</v>
      </c>
      <c r="L646" s="71" t="n">
        <v>0</v>
      </c>
      <c r="M646" s="71" t="n">
        <v>390229</v>
      </c>
      <c r="N646" s="71" t="n">
        <v>0</v>
      </c>
      <c r="O646" s="71" t="n">
        <v>0</v>
      </c>
      <c r="P646" s="71" t="n">
        <v>0</v>
      </c>
      <c r="Q646" s="71" t="n">
        <v>0</v>
      </c>
      <c r="R646" s="71" t="n">
        <v>0</v>
      </c>
      <c r="S646" s="71" t="n">
        <v>0</v>
      </c>
      <c r="T646" s="71" t="n">
        <v>0</v>
      </c>
      <c r="U646" s="71" t="n">
        <v>0</v>
      </c>
      <c r="V646" s="71" t="n">
        <v>0</v>
      </c>
      <c r="W646" s="71" t="n">
        <v>0</v>
      </c>
      <c r="X646" s="71" t="n">
        <v>0</v>
      </c>
    </row>
    <row r="647" s="92" customFormat="true" ht="35.2" hidden="false" customHeight="true" outlineLevel="0" collapsed="false">
      <c r="B647" s="63"/>
      <c r="C647" s="43" t="s">
        <v>111</v>
      </c>
      <c r="D647" s="103" t="n">
        <v>926</v>
      </c>
      <c r="E647" s="70" t="s">
        <v>49</v>
      </c>
      <c r="F647" s="70" t="s">
        <v>24</v>
      </c>
      <c r="G647" s="78" t="n">
        <v>5250000590</v>
      </c>
      <c r="H647" s="74" t="n">
        <v>200</v>
      </c>
      <c r="I647" s="71" t="n">
        <f aca="false">SUM(J647:X647)</f>
        <v>1718600</v>
      </c>
      <c r="J647" s="71" t="n">
        <v>2450500</v>
      </c>
      <c r="K647" s="71" t="n">
        <v>-831900</v>
      </c>
      <c r="L647" s="71" t="n">
        <v>0</v>
      </c>
      <c r="M647" s="71" t="n">
        <v>0</v>
      </c>
      <c r="N647" s="71" t="n">
        <v>0</v>
      </c>
      <c r="O647" s="71" t="n">
        <v>0</v>
      </c>
      <c r="P647" s="71" t="n">
        <v>0</v>
      </c>
      <c r="Q647" s="71" t="n">
        <v>0</v>
      </c>
      <c r="R647" s="71" t="n">
        <v>0</v>
      </c>
      <c r="S647" s="71" t="n">
        <v>0</v>
      </c>
      <c r="T647" s="71" t="n">
        <v>0</v>
      </c>
      <c r="U647" s="71" t="n">
        <v>0</v>
      </c>
      <c r="V647" s="71" t="n">
        <v>0</v>
      </c>
      <c r="W647" s="71" t="n">
        <v>100000</v>
      </c>
      <c r="X647" s="71" t="n">
        <v>0</v>
      </c>
    </row>
    <row r="648" s="92" customFormat="true" ht="19.35" hidden="false" customHeight="true" outlineLevel="0" collapsed="false">
      <c r="B648" s="63"/>
      <c r="C648" s="43" t="s">
        <v>115</v>
      </c>
      <c r="D648" s="103" t="n">
        <v>926</v>
      </c>
      <c r="E648" s="70" t="s">
        <v>49</v>
      </c>
      <c r="F648" s="70" t="s">
        <v>24</v>
      </c>
      <c r="G648" s="78" t="n">
        <v>5250000590</v>
      </c>
      <c r="H648" s="74" t="n">
        <v>800</v>
      </c>
      <c r="I648" s="71" t="n">
        <f aca="false">SUM(J648:X648)</f>
        <v>20400</v>
      </c>
      <c r="J648" s="71" t="n">
        <v>8300</v>
      </c>
      <c r="K648" s="71" t="n">
        <v>12100</v>
      </c>
      <c r="L648" s="71" t="n">
        <v>0</v>
      </c>
      <c r="M648" s="71" t="n">
        <v>0</v>
      </c>
      <c r="N648" s="71" t="n">
        <v>0</v>
      </c>
      <c r="O648" s="71" t="n">
        <v>0</v>
      </c>
      <c r="P648" s="71" t="n">
        <v>0</v>
      </c>
      <c r="Q648" s="71" t="n">
        <v>0</v>
      </c>
      <c r="R648" s="71" t="n">
        <v>0</v>
      </c>
      <c r="S648" s="71" t="n">
        <v>0</v>
      </c>
      <c r="T648" s="71" t="n">
        <v>0</v>
      </c>
      <c r="U648" s="71" t="n">
        <v>0</v>
      </c>
      <c r="V648" s="71" t="n">
        <v>0</v>
      </c>
      <c r="W648" s="71" t="n">
        <v>0</v>
      </c>
      <c r="X648" s="71" t="n">
        <v>0</v>
      </c>
    </row>
    <row r="649" s="92" customFormat="true" ht="53.95" hidden="false" customHeight="true" outlineLevel="0" collapsed="false">
      <c r="B649" s="63"/>
      <c r="C649" s="129" t="s">
        <v>239</v>
      </c>
      <c r="D649" s="103" t="n">
        <v>926</v>
      </c>
      <c r="E649" s="70" t="s">
        <v>49</v>
      </c>
      <c r="F649" s="70" t="s">
        <v>24</v>
      </c>
      <c r="G649" s="78" t="n">
        <v>5900000000</v>
      </c>
      <c r="H649" s="74"/>
      <c r="I649" s="71" t="n">
        <f aca="false">SUM(J649:X649)</f>
        <v>549200</v>
      </c>
      <c r="J649" s="71"/>
      <c r="K649" s="71"/>
      <c r="L649" s="71"/>
      <c r="M649" s="71"/>
      <c r="N649" s="71"/>
      <c r="O649" s="71"/>
      <c r="P649" s="71"/>
      <c r="Q649" s="71"/>
      <c r="R649" s="71"/>
      <c r="S649" s="71" t="n">
        <f aca="false">S650</f>
        <v>549200</v>
      </c>
      <c r="T649" s="71" t="n">
        <f aca="false">T650</f>
        <v>0</v>
      </c>
      <c r="U649" s="71" t="n">
        <f aca="false">U650</f>
        <v>0</v>
      </c>
      <c r="V649" s="71" t="n">
        <f aca="false">V650</f>
        <v>0</v>
      </c>
      <c r="W649" s="71" t="n">
        <f aca="false">W650</f>
        <v>0</v>
      </c>
      <c r="X649" s="71" t="n">
        <f aca="false">X650</f>
        <v>0</v>
      </c>
    </row>
    <row r="650" s="92" customFormat="true" ht="19.35" hidden="false" customHeight="true" outlineLevel="0" collapsed="false">
      <c r="B650" s="63"/>
      <c r="C650" s="43" t="s">
        <v>240</v>
      </c>
      <c r="D650" s="103" t="n">
        <v>926</v>
      </c>
      <c r="E650" s="70" t="s">
        <v>49</v>
      </c>
      <c r="F650" s="70" t="s">
        <v>24</v>
      </c>
      <c r="G650" s="78" t="n">
        <v>5920000000</v>
      </c>
      <c r="H650" s="74"/>
      <c r="I650" s="71" t="n">
        <f aca="false">SUM(J650:X650)</f>
        <v>549200</v>
      </c>
      <c r="J650" s="71"/>
      <c r="K650" s="71"/>
      <c r="L650" s="71"/>
      <c r="M650" s="71"/>
      <c r="N650" s="71"/>
      <c r="O650" s="71"/>
      <c r="P650" s="71"/>
      <c r="Q650" s="71"/>
      <c r="R650" s="71"/>
      <c r="S650" s="71" t="n">
        <f aca="false">S651</f>
        <v>549200</v>
      </c>
      <c r="T650" s="71" t="n">
        <f aca="false">T651</f>
        <v>0</v>
      </c>
      <c r="U650" s="71" t="n">
        <f aca="false">U651</f>
        <v>0</v>
      </c>
      <c r="V650" s="71" t="n">
        <f aca="false">V651</f>
        <v>0</v>
      </c>
      <c r="W650" s="71" t="n">
        <f aca="false">W651</f>
        <v>0</v>
      </c>
      <c r="X650" s="71" t="n">
        <f aca="false">X651</f>
        <v>0</v>
      </c>
    </row>
    <row r="651" s="92" customFormat="true" ht="39.15" hidden="false" customHeight="true" outlineLevel="0" collapsed="false">
      <c r="B651" s="63"/>
      <c r="C651" s="43" t="s">
        <v>241</v>
      </c>
      <c r="D651" s="103" t="n">
        <v>926</v>
      </c>
      <c r="E651" s="70" t="s">
        <v>49</v>
      </c>
      <c r="F651" s="70" t="s">
        <v>24</v>
      </c>
      <c r="G651" s="78" t="n">
        <v>5920011040</v>
      </c>
      <c r="H651" s="74"/>
      <c r="I651" s="71" t="n">
        <f aca="false">SUM(J651:X651)</f>
        <v>549200</v>
      </c>
      <c r="J651" s="71"/>
      <c r="K651" s="71"/>
      <c r="L651" s="71"/>
      <c r="M651" s="71"/>
      <c r="N651" s="71"/>
      <c r="O651" s="71"/>
      <c r="P651" s="71"/>
      <c r="Q651" s="71"/>
      <c r="R651" s="71"/>
      <c r="S651" s="71" t="n">
        <f aca="false">S652</f>
        <v>549200</v>
      </c>
      <c r="T651" s="71" t="n">
        <f aca="false">T652</f>
        <v>0</v>
      </c>
      <c r="U651" s="71" t="n">
        <f aca="false">U652</f>
        <v>0</v>
      </c>
      <c r="V651" s="71" t="n">
        <f aca="false">V652</f>
        <v>0</v>
      </c>
      <c r="W651" s="71" t="n">
        <f aca="false">W652</f>
        <v>0</v>
      </c>
      <c r="X651" s="71" t="n">
        <f aca="false">X652</f>
        <v>0</v>
      </c>
    </row>
    <row r="652" s="92" customFormat="true" ht="38.25" hidden="false" customHeight="true" outlineLevel="0" collapsed="false">
      <c r="B652" s="63"/>
      <c r="C652" s="43" t="s">
        <v>198</v>
      </c>
      <c r="D652" s="103" t="n">
        <v>926</v>
      </c>
      <c r="E652" s="70" t="s">
        <v>49</v>
      </c>
      <c r="F652" s="70" t="s">
        <v>24</v>
      </c>
      <c r="G652" s="78" t="n">
        <v>5920011040</v>
      </c>
      <c r="H652" s="74" t="n">
        <v>600</v>
      </c>
      <c r="I652" s="71" t="n">
        <f aca="false">SUM(J652:X652)</f>
        <v>549200</v>
      </c>
      <c r="J652" s="71"/>
      <c r="K652" s="71"/>
      <c r="L652" s="71"/>
      <c r="M652" s="71"/>
      <c r="N652" s="71"/>
      <c r="O652" s="71"/>
      <c r="P652" s="71"/>
      <c r="Q652" s="71"/>
      <c r="R652" s="71"/>
      <c r="S652" s="71" t="n">
        <v>549200</v>
      </c>
      <c r="T652" s="71" t="n">
        <v>0</v>
      </c>
      <c r="U652" s="71" t="n">
        <v>0</v>
      </c>
      <c r="V652" s="71" t="n">
        <v>0</v>
      </c>
      <c r="W652" s="71" t="n">
        <v>0</v>
      </c>
      <c r="X652" s="71" t="n">
        <v>0</v>
      </c>
    </row>
    <row r="653" s="92" customFormat="true" ht="19.35" hidden="false" customHeight="true" outlineLevel="0" collapsed="false">
      <c r="B653" s="63"/>
      <c r="C653" s="43" t="s">
        <v>402</v>
      </c>
      <c r="D653" s="103" t="n">
        <v>926</v>
      </c>
      <c r="E653" s="70" t="s">
        <v>49</v>
      </c>
      <c r="F653" s="70" t="s">
        <v>24</v>
      </c>
      <c r="G653" s="78" t="n">
        <v>7000000000</v>
      </c>
      <c r="H653" s="74"/>
      <c r="I653" s="71" t="n">
        <f aca="false">SUM(J653:X653)</f>
        <v>55000</v>
      </c>
      <c r="J653" s="71" t="n">
        <f aca="false">J654</f>
        <v>55000</v>
      </c>
      <c r="K653" s="71" t="n">
        <f aca="false">K654</f>
        <v>0</v>
      </c>
      <c r="L653" s="71" t="n">
        <f aca="false">L654</f>
        <v>0</v>
      </c>
      <c r="M653" s="71" t="n">
        <f aca="false">M654</f>
        <v>0</v>
      </c>
      <c r="N653" s="71" t="n">
        <f aca="false">N654</f>
        <v>0</v>
      </c>
      <c r="O653" s="71" t="n">
        <f aca="false">O654</f>
        <v>0</v>
      </c>
      <c r="P653" s="71" t="n">
        <f aca="false">P654</f>
        <v>0</v>
      </c>
      <c r="Q653" s="71" t="n">
        <f aca="false">Q654</f>
        <v>0</v>
      </c>
      <c r="R653" s="71" t="n">
        <f aca="false">R654</f>
        <v>0</v>
      </c>
      <c r="S653" s="71" t="n">
        <f aca="false">S654</f>
        <v>0</v>
      </c>
      <c r="T653" s="71" t="n">
        <f aca="false">T654</f>
        <v>0</v>
      </c>
      <c r="U653" s="71" t="n">
        <f aca="false">U654</f>
        <v>0</v>
      </c>
      <c r="V653" s="71" t="n">
        <f aca="false">V654</f>
        <v>0</v>
      </c>
      <c r="W653" s="71" t="n">
        <f aca="false">W654</f>
        <v>0</v>
      </c>
      <c r="X653" s="71" t="n">
        <f aca="false">X654</f>
        <v>0</v>
      </c>
    </row>
    <row r="654" s="92" customFormat="true" ht="35.2" hidden="false" customHeight="true" outlineLevel="0" collapsed="false">
      <c r="B654" s="63"/>
      <c r="C654" s="43" t="s">
        <v>152</v>
      </c>
      <c r="D654" s="103" t="n">
        <v>926</v>
      </c>
      <c r="E654" s="70" t="s">
        <v>49</v>
      </c>
      <c r="F654" s="70" t="s">
        <v>24</v>
      </c>
      <c r="G654" s="78" t="n">
        <v>7000000590</v>
      </c>
      <c r="H654" s="74"/>
      <c r="I654" s="71" t="n">
        <f aca="false">SUM(J654:X654)</f>
        <v>55000</v>
      </c>
      <c r="J654" s="71" t="n">
        <f aca="false">J655</f>
        <v>55000</v>
      </c>
      <c r="K654" s="71" t="n">
        <f aca="false">K655</f>
        <v>0</v>
      </c>
      <c r="L654" s="71" t="n">
        <f aca="false">L655</f>
        <v>0</v>
      </c>
      <c r="M654" s="71" t="n">
        <f aca="false">M655</f>
        <v>0</v>
      </c>
      <c r="N654" s="71" t="n">
        <f aca="false">N655</f>
        <v>0</v>
      </c>
      <c r="O654" s="71" t="n">
        <f aca="false">O655</f>
        <v>0</v>
      </c>
      <c r="P654" s="71" t="n">
        <f aca="false">P655</f>
        <v>0</v>
      </c>
      <c r="Q654" s="71" t="n">
        <f aca="false">Q655</f>
        <v>0</v>
      </c>
      <c r="R654" s="71" t="n">
        <f aca="false">R655</f>
        <v>0</v>
      </c>
      <c r="S654" s="71" t="n">
        <f aca="false">S655</f>
        <v>0</v>
      </c>
      <c r="T654" s="71" t="n">
        <f aca="false">T655</f>
        <v>0</v>
      </c>
      <c r="U654" s="71" t="n">
        <f aca="false">U655</f>
        <v>0</v>
      </c>
      <c r="V654" s="71" t="n">
        <f aca="false">V655</f>
        <v>0</v>
      </c>
      <c r="W654" s="71" t="n">
        <f aca="false">W655</f>
        <v>0</v>
      </c>
      <c r="X654" s="71" t="n">
        <f aca="false">X655</f>
        <v>0</v>
      </c>
    </row>
    <row r="655" s="92" customFormat="true" ht="19.35" hidden="false" customHeight="true" outlineLevel="0" collapsed="false">
      <c r="B655" s="63"/>
      <c r="C655" s="43" t="s">
        <v>167</v>
      </c>
      <c r="D655" s="103" t="n">
        <v>926</v>
      </c>
      <c r="E655" s="70" t="s">
        <v>49</v>
      </c>
      <c r="F655" s="70" t="s">
        <v>24</v>
      </c>
      <c r="G655" s="78" t="n">
        <v>7000000590</v>
      </c>
      <c r="H655" s="74" t="n">
        <v>300</v>
      </c>
      <c r="I655" s="71" t="n">
        <f aca="false">SUM(J655:X655)</f>
        <v>55000</v>
      </c>
      <c r="J655" s="71" t="n">
        <v>55000</v>
      </c>
      <c r="K655" s="71" t="n">
        <v>0</v>
      </c>
      <c r="L655" s="71" t="n">
        <v>0</v>
      </c>
      <c r="M655" s="71" t="n">
        <v>0</v>
      </c>
      <c r="N655" s="71" t="n">
        <v>0</v>
      </c>
      <c r="O655" s="71" t="n">
        <v>0</v>
      </c>
      <c r="P655" s="71" t="n">
        <v>0</v>
      </c>
      <c r="Q655" s="71" t="n">
        <v>0</v>
      </c>
      <c r="R655" s="71" t="n">
        <v>0</v>
      </c>
      <c r="S655" s="71" t="n">
        <v>0</v>
      </c>
      <c r="T655" s="71" t="n">
        <v>0</v>
      </c>
      <c r="U655" s="71" t="n">
        <v>0</v>
      </c>
      <c r="V655" s="71" t="n">
        <v>0</v>
      </c>
      <c r="W655" s="71" t="n">
        <v>0</v>
      </c>
      <c r="X655" s="71"/>
    </row>
    <row r="656" s="101" customFormat="true" ht="35.2" hidden="false" customHeight="true" outlineLevel="0" collapsed="false">
      <c r="B656" s="130" t="s">
        <v>79</v>
      </c>
      <c r="C656" s="61" t="s">
        <v>403</v>
      </c>
      <c r="D656" s="127" t="n">
        <v>929</v>
      </c>
      <c r="E656" s="77"/>
      <c r="F656" s="77"/>
      <c r="G656" s="78"/>
      <c r="H656" s="77"/>
      <c r="I656" s="69" t="n">
        <f aca="false">SUM(J656:X656)</f>
        <v>166591668</v>
      </c>
      <c r="J656" s="69" t="n">
        <f aca="false">J663+J657</f>
        <v>96296500</v>
      </c>
      <c r="K656" s="69" t="n">
        <f aca="false">K663+K657</f>
        <v>23320500</v>
      </c>
      <c r="L656" s="69" t="n">
        <f aca="false">L663+L657</f>
        <v>0</v>
      </c>
      <c r="M656" s="69" t="n">
        <f aca="false">M663+M657</f>
        <v>2189200</v>
      </c>
      <c r="N656" s="69" t="n">
        <f aca="false">N663+N657</f>
        <v>4200000</v>
      </c>
      <c r="O656" s="69" t="n">
        <f aca="false">O663+O657</f>
        <v>0</v>
      </c>
      <c r="P656" s="69" t="n">
        <f aca="false">P663+P657</f>
        <v>848118</v>
      </c>
      <c r="Q656" s="69" t="n">
        <f aca="false">Q663+Q657</f>
        <v>1486200</v>
      </c>
      <c r="R656" s="69" t="n">
        <f aca="false">R663+R657</f>
        <v>32795400</v>
      </c>
      <c r="S656" s="69" t="n">
        <f aca="false">S663+S657</f>
        <v>600000</v>
      </c>
      <c r="T656" s="69" t="n">
        <f aca="false">T663+T657</f>
        <v>0</v>
      </c>
      <c r="U656" s="69" t="n">
        <f aca="false">U663+U657</f>
        <v>0</v>
      </c>
      <c r="V656" s="69" t="n">
        <f aca="false">V663+V657</f>
        <v>108350</v>
      </c>
      <c r="W656" s="69" t="n">
        <f aca="false">W663+W657</f>
        <v>4747400</v>
      </c>
      <c r="X656" s="69" t="n">
        <f aca="false">X663</f>
        <v>0</v>
      </c>
    </row>
    <row r="657" s="101" customFormat="true" ht="19.35" hidden="false" customHeight="true" outlineLevel="0" collapsed="false">
      <c r="B657" s="130"/>
      <c r="C657" s="43" t="s">
        <v>16</v>
      </c>
      <c r="D657" s="103" t="n">
        <v>929</v>
      </c>
      <c r="E657" s="70" t="s">
        <v>17</v>
      </c>
      <c r="F657" s="70" t="s">
        <v>89</v>
      </c>
      <c r="G657" s="78"/>
      <c r="H657" s="70"/>
      <c r="I657" s="71" t="n">
        <f aca="false">SUM(J657:X657)</f>
        <v>354850</v>
      </c>
      <c r="J657" s="71" t="n">
        <f aca="false">J658</f>
        <v>189500</v>
      </c>
      <c r="K657" s="71" t="n">
        <f aca="false">K658</f>
        <v>-39700</v>
      </c>
      <c r="L657" s="71" t="n">
        <f aca="false">L658</f>
        <v>0</v>
      </c>
      <c r="M657" s="71" t="n">
        <f aca="false">M658</f>
        <v>0</v>
      </c>
      <c r="N657" s="71" t="n">
        <f aca="false">N658</f>
        <v>0</v>
      </c>
      <c r="O657" s="71" t="n">
        <f aca="false">O658</f>
        <v>0</v>
      </c>
      <c r="P657" s="71" t="n">
        <f aca="false">P658</f>
        <v>0</v>
      </c>
      <c r="Q657" s="71" t="n">
        <f aca="false">Q658</f>
        <v>-1100</v>
      </c>
      <c r="R657" s="71" t="n">
        <f aca="false">R658</f>
        <v>-2200</v>
      </c>
      <c r="S657" s="71" t="n">
        <f aca="false">S658</f>
        <v>0</v>
      </c>
      <c r="T657" s="71" t="n">
        <f aca="false">T658</f>
        <v>0</v>
      </c>
      <c r="U657" s="71" t="n">
        <f aca="false">U658</f>
        <v>0</v>
      </c>
      <c r="V657" s="71" t="n">
        <f aca="false">V658</f>
        <v>208350</v>
      </c>
      <c r="W657" s="71" t="n">
        <f aca="false">W658</f>
        <v>0</v>
      </c>
      <c r="X657" s="69"/>
    </row>
    <row r="658" s="101" customFormat="true" ht="19.35" hidden="false" customHeight="true" outlineLevel="0" collapsed="false">
      <c r="B658" s="130"/>
      <c r="C658" s="43" t="s">
        <v>34</v>
      </c>
      <c r="D658" s="103" t="n">
        <v>929</v>
      </c>
      <c r="E658" s="70" t="s">
        <v>17</v>
      </c>
      <c r="F658" s="70" t="s">
        <v>35</v>
      </c>
      <c r="G658" s="78"/>
      <c r="H658" s="70"/>
      <c r="I658" s="71" t="n">
        <f aca="false">SUM(J658:X658)</f>
        <v>354850</v>
      </c>
      <c r="J658" s="71" t="n">
        <f aca="false">J659</f>
        <v>189500</v>
      </c>
      <c r="K658" s="71" t="n">
        <f aca="false">K659</f>
        <v>-39700</v>
      </c>
      <c r="L658" s="71" t="n">
        <f aca="false">L659</f>
        <v>0</v>
      </c>
      <c r="M658" s="71" t="n">
        <f aca="false">M659</f>
        <v>0</v>
      </c>
      <c r="N658" s="71" t="n">
        <f aca="false">N659</f>
        <v>0</v>
      </c>
      <c r="O658" s="71" t="n">
        <f aca="false">O659</f>
        <v>0</v>
      </c>
      <c r="P658" s="71" t="n">
        <f aca="false">P659</f>
        <v>0</v>
      </c>
      <c r="Q658" s="71" t="n">
        <f aca="false">Q659</f>
        <v>-1100</v>
      </c>
      <c r="R658" s="71" t="n">
        <f aca="false">R659</f>
        <v>-2200</v>
      </c>
      <c r="S658" s="71" t="n">
        <f aca="false">S659</f>
        <v>0</v>
      </c>
      <c r="T658" s="71" t="n">
        <f aca="false">T659</f>
        <v>0</v>
      </c>
      <c r="U658" s="71" t="n">
        <f aca="false">U659</f>
        <v>0</v>
      </c>
      <c r="V658" s="71" t="n">
        <f aca="false">V659</f>
        <v>208350</v>
      </c>
      <c r="W658" s="71" t="n">
        <f aca="false">W659</f>
        <v>0</v>
      </c>
      <c r="X658" s="69"/>
    </row>
    <row r="659" s="101" customFormat="true" ht="35.2" hidden="false" customHeight="true" outlineLevel="0" collapsed="false">
      <c r="B659" s="130"/>
      <c r="C659" s="43" t="s">
        <v>186</v>
      </c>
      <c r="D659" s="103" t="n">
        <v>929</v>
      </c>
      <c r="E659" s="70" t="s">
        <v>17</v>
      </c>
      <c r="F659" s="70" t="s">
        <v>35</v>
      </c>
      <c r="G659" s="78" t="n">
        <v>5600000000</v>
      </c>
      <c r="H659" s="70"/>
      <c r="I659" s="71" t="n">
        <f aca="false">SUM(J659:X659)</f>
        <v>354850</v>
      </c>
      <c r="J659" s="71" t="n">
        <f aca="false">J660</f>
        <v>189500</v>
      </c>
      <c r="K659" s="71" t="n">
        <f aca="false">K660</f>
        <v>-39700</v>
      </c>
      <c r="L659" s="71" t="n">
        <f aca="false">L660</f>
        <v>0</v>
      </c>
      <c r="M659" s="71" t="n">
        <f aca="false">M660</f>
        <v>0</v>
      </c>
      <c r="N659" s="71" t="n">
        <f aca="false">N660</f>
        <v>0</v>
      </c>
      <c r="O659" s="71" t="n">
        <f aca="false">O660</f>
        <v>0</v>
      </c>
      <c r="P659" s="71" t="n">
        <f aca="false">P660</f>
        <v>0</v>
      </c>
      <c r="Q659" s="71" t="n">
        <f aca="false">Q660</f>
        <v>-1100</v>
      </c>
      <c r="R659" s="71" t="n">
        <f aca="false">R660</f>
        <v>-2200</v>
      </c>
      <c r="S659" s="71" t="n">
        <f aca="false">S660</f>
        <v>0</v>
      </c>
      <c r="T659" s="71" t="n">
        <f aca="false">T660</f>
        <v>0</v>
      </c>
      <c r="U659" s="71" t="n">
        <f aca="false">U660</f>
        <v>0</v>
      </c>
      <c r="V659" s="71" t="n">
        <f aca="false">V660</f>
        <v>208350</v>
      </c>
      <c r="W659" s="71" t="n">
        <f aca="false">W660</f>
        <v>0</v>
      </c>
      <c r="X659" s="69"/>
    </row>
    <row r="660" s="101" customFormat="true" ht="35.2" hidden="false" customHeight="true" outlineLevel="0" collapsed="false">
      <c r="B660" s="130"/>
      <c r="C660" s="43" t="s">
        <v>186</v>
      </c>
      <c r="D660" s="103" t="n">
        <v>929</v>
      </c>
      <c r="E660" s="70" t="s">
        <v>17</v>
      </c>
      <c r="F660" s="70" t="s">
        <v>35</v>
      </c>
      <c r="G660" s="78" t="n">
        <v>5600010030</v>
      </c>
      <c r="H660" s="70"/>
      <c r="I660" s="71" t="n">
        <f aca="false">SUM(J660:X660)</f>
        <v>354850</v>
      </c>
      <c r="J660" s="71" t="n">
        <f aca="false">J661</f>
        <v>189500</v>
      </c>
      <c r="K660" s="71" t="n">
        <f aca="false">K661</f>
        <v>-39700</v>
      </c>
      <c r="L660" s="71" t="n">
        <f aca="false">L661</f>
        <v>0</v>
      </c>
      <c r="M660" s="71" t="n">
        <f aca="false">M661</f>
        <v>0</v>
      </c>
      <c r="N660" s="71" t="n">
        <f aca="false">N661</f>
        <v>0</v>
      </c>
      <c r="O660" s="71" t="n">
        <f aca="false">O661</f>
        <v>0</v>
      </c>
      <c r="P660" s="71" t="n">
        <f aca="false">P661</f>
        <v>0</v>
      </c>
      <c r="Q660" s="71" t="n">
        <f aca="false">Q661</f>
        <v>-1100</v>
      </c>
      <c r="R660" s="71" t="n">
        <f aca="false">R661</f>
        <v>-2200</v>
      </c>
      <c r="S660" s="71" t="n">
        <f aca="false">S661</f>
        <v>0</v>
      </c>
      <c r="T660" s="71" t="n">
        <f aca="false">T661</f>
        <v>0</v>
      </c>
      <c r="U660" s="71" t="n">
        <f aca="false">U661</f>
        <v>0</v>
      </c>
      <c r="V660" s="71" t="n">
        <f aca="false">V661+V662</f>
        <v>208350</v>
      </c>
      <c r="W660" s="71" t="n">
        <f aca="false">W661+W662</f>
        <v>0</v>
      </c>
      <c r="X660" s="69"/>
    </row>
    <row r="661" s="101" customFormat="true" ht="35.2" hidden="false" customHeight="true" outlineLevel="0" collapsed="false">
      <c r="B661" s="130"/>
      <c r="C661" s="43" t="s">
        <v>111</v>
      </c>
      <c r="D661" s="103" t="n">
        <v>929</v>
      </c>
      <c r="E661" s="70" t="s">
        <v>17</v>
      </c>
      <c r="F661" s="70" t="s">
        <v>35</v>
      </c>
      <c r="G661" s="78" t="n">
        <v>5600010030</v>
      </c>
      <c r="H661" s="70" t="s">
        <v>112</v>
      </c>
      <c r="I661" s="71" t="n">
        <f aca="false">SUM(J661:X661)</f>
        <v>246500</v>
      </c>
      <c r="J661" s="71" t="n">
        <v>189500</v>
      </c>
      <c r="K661" s="71" t="n">
        <v>-39700</v>
      </c>
      <c r="L661" s="71" t="n">
        <v>0</v>
      </c>
      <c r="M661" s="71" t="n">
        <v>0</v>
      </c>
      <c r="N661" s="71" t="n">
        <v>0</v>
      </c>
      <c r="O661" s="71" t="n">
        <v>0</v>
      </c>
      <c r="P661" s="71" t="n">
        <v>0</v>
      </c>
      <c r="Q661" s="71" t="n">
        <f aca="false">-1100</f>
        <v>-1100</v>
      </c>
      <c r="R661" s="71" t="n">
        <v>-2200</v>
      </c>
      <c r="S661" s="71" t="n">
        <v>0</v>
      </c>
      <c r="T661" s="71" t="n">
        <v>0</v>
      </c>
      <c r="U661" s="71" t="n">
        <v>0</v>
      </c>
      <c r="V661" s="71" t="n">
        <v>100000</v>
      </c>
      <c r="W661" s="71" t="n">
        <v>0</v>
      </c>
      <c r="X661" s="69"/>
    </row>
    <row r="662" s="101" customFormat="true" ht="35.2" hidden="false" customHeight="true" outlineLevel="0" collapsed="false">
      <c r="B662" s="130"/>
      <c r="C662" s="43" t="s">
        <v>115</v>
      </c>
      <c r="D662" s="103" t="n">
        <v>929</v>
      </c>
      <c r="E662" s="70" t="s">
        <v>17</v>
      </c>
      <c r="F662" s="70" t="s">
        <v>35</v>
      </c>
      <c r="G662" s="78" t="n">
        <v>5600010030</v>
      </c>
      <c r="H662" s="70" t="s">
        <v>116</v>
      </c>
      <c r="I662" s="71" t="n">
        <f aca="false">SUM(J662:X662)</f>
        <v>108350</v>
      </c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 t="n">
        <v>108350</v>
      </c>
      <c r="W662" s="71" t="n">
        <v>0</v>
      </c>
      <c r="X662" s="69"/>
    </row>
    <row r="663" s="92" customFormat="true" ht="19.35" hidden="false" customHeight="true" outlineLevel="0" collapsed="false">
      <c r="B663" s="130"/>
      <c r="C663" s="43" t="s">
        <v>385</v>
      </c>
      <c r="D663" s="103" t="n">
        <v>929</v>
      </c>
      <c r="E663" s="70" t="s">
        <v>32</v>
      </c>
      <c r="F663" s="70" t="s">
        <v>89</v>
      </c>
      <c r="G663" s="78"/>
      <c r="H663" s="70"/>
      <c r="I663" s="71" t="n">
        <f aca="false">SUM(J663:X663)</f>
        <v>166236818</v>
      </c>
      <c r="J663" s="71" t="n">
        <f aca="false">J664+J674+J700</f>
        <v>96107000</v>
      </c>
      <c r="K663" s="71" t="n">
        <f aca="false">K664+K674+K700</f>
        <v>23360200</v>
      </c>
      <c r="L663" s="71" t="n">
        <f aca="false">L664+L674+L700</f>
        <v>0</v>
      </c>
      <c r="M663" s="71" t="n">
        <f aca="false">M664+M674+M700</f>
        <v>2189200</v>
      </c>
      <c r="N663" s="71" t="n">
        <f aca="false">N664+N674+N700</f>
        <v>4200000</v>
      </c>
      <c r="O663" s="71" t="n">
        <f aca="false">O664+O674+O700</f>
        <v>0</v>
      </c>
      <c r="P663" s="71" t="n">
        <f aca="false">P664+P674+P700</f>
        <v>848118</v>
      </c>
      <c r="Q663" s="71" t="n">
        <f aca="false">Q664+Q674+Q700</f>
        <v>1487300</v>
      </c>
      <c r="R663" s="71" t="n">
        <f aca="false">R664+R674+R700</f>
        <v>32797600</v>
      </c>
      <c r="S663" s="71" t="n">
        <f aca="false">S664+S674+S700</f>
        <v>600000</v>
      </c>
      <c r="T663" s="71" t="n">
        <f aca="false">T664+T674+T700</f>
        <v>0</v>
      </c>
      <c r="U663" s="71" t="n">
        <f aca="false">U664+U674+U700</f>
        <v>0</v>
      </c>
      <c r="V663" s="71" t="n">
        <f aca="false">V664+V674+V700</f>
        <v>-100000</v>
      </c>
      <c r="W663" s="71" t="n">
        <f aca="false">W664+W674+W700</f>
        <v>4747400</v>
      </c>
      <c r="X663" s="71" t="n">
        <f aca="false">X664+X674+X700</f>
        <v>0</v>
      </c>
    </row>
    <row r="664" s="92" customFormat="true" ht="19.35" hidden="false" customHeight="true" outlineLevel="0" collapsed="false">
      <c r="B664" s="130"/>
      <c r="C664" s="43" t="s">
        <v>386</v>
      </c>
      <c r="D664" s="103" t="n">
        <v>929</v>
      </c>
      <c r="E664" s="70" t="s">
        <v>32</v>
      </c>
      <c r="F664" s="70" t="s">
        <v>17</v>
      </c>
      <c r="G664" s="78"/>
      <c r="H664" s="70"/>
      <c r="I664" s="71" t="n">
        <f aca="false">SUM(J664:X664)</f>
        <v>7556000</v>
      </c>
      <c r="J664" s="71" t="n">
        <f aca="false">J665</f>
        <v>2690400</v>
      </c>
      <c r="K664" s="71" t="n">
        <f aca="false">K665</f>
        <v>-394400</v>
      </c>
      <c r="L664" s="71" t="n">
        <f aca="false">L665</f>
        <v>0</v>
      </c>
      <c r="M664" s="71" t="n">
        <f aca="false">M665</f>
        <v>0</v>
      </c>
      <c r="N664" s="71" t="n">
        <f aca="false">N665+N670</f>
        <v>4200000</v>
      </c>
      <c r="O664" s="71" t="n">
        <f aca="false">O665+O670</f>
        <v>0</v>
      </c>
      <c r="P664" s="71" t="n">
        <f aca="false">P665+P670</f>
        <v>800000</v>
      </c>
      <c r="Q664" s="71" t="n">
        <f aca="false">Q665+Q670</f>
        <v>1200000</v>
      </c>
      <c r="R664" s="71" t="n">
        <f aca="false">R665+R670</f>
        <v>-940000</v>
      </c>
      <c r="S664" s="71" t="n">
        <f aca="false">S665+S670</f>
        <v>0</v>
      </c>
      <c r="T664" s="71" t="n">
        <f aca="false">T665+T670</f>
        <v>0</v>
      </c>
      <c r="U664" s="71" t="n">
        <f aca="false">U665+U670</f>
        <v>0</v>
      </c>
      <c r="V664" s="71" t="n">
        <f aca="false">V665+V670</f>
        <v>0</v>
      </c>
      <c r="W664" s="71" t="n">
        <f aca="false">W665+W670</f>
        <v>0</v>
      </c>
      <c r="X664" s="71" t="n">
        <f aca="false">X665</f>
        <v>0</v>
      </c>
    </row>
    <row r="665" s="92" customFormat="true" ht="19.35" hidden="false" customHeight="true" outlineLevel="0" collapsed="false">
      <c r="B665" s="130"/>
      <c r="C665" s="43" t="s">
        <v>246</v>
      </c>
      <c r="D665" s="103" t="n">
        <v>929</v>
      </c>
      <c r="E665" s="70" t="s">
        <v>32</v>
      </c>
      <c r="F665" s="70" t="s">
        <v>17</v>
      </c>
      <c r="G665" s="78" t="n">
        <v>6100000000</v>
      </c>
      <c r="H665" s="70"/>
      <c r="I665" s="71" t="n">
        <f aca="false">SUM(J665:X665)</f>
        <v>4296000</v>
      </c>
      <c r="J665" s="71" t="n">
        <f aca="false">J666</f>
        <v>2690400</v>
      </c>
      <c r="K665" s="71" t="n">
        <f aca="false">K666</f>
        <v>-394400</v>
      </c>
      <c r="L665" s="71" t="n">
        <f aca="false">L666</f>
        <v>0</v>
      </c>
      <c r="M665" s="71" t="n">
        <f aca="false">M666</f>
        <v>0</v>
      </c>
      <c r="N665" s="71" t="n">
        <f aca="false">N666</f>
        <v>0</v>
      </c>
      <c r="O665" s="71" t="n">
        <f aca="false">O666</f>
        <v>0</v>
      </c>
      <c r="P665" s="71" t="n">
        <f aca="false">P666</f>
        <v>800000</v>
      </c>
      <c r="Q665" s="71" t="n">
        <f aca="false">Q666</f>
        <v>1200000</v>
      </c>
      <c r="R665" s="71" t="n">
        <f aca="false">R666</f>
        <v>0</v>
      </c>
      <c r="S665" s="71" t="n">
        <f aca="false">S666</f>
        <v>0</v>
      </c>
      <c r="T665" s="71" t="n">
        <f aca="false">T666</f>
        <v>0</v>
      </c>
      <c r="U665" s="71" t="n">
        <f aca="false">U666</f>
        <v>0</v>
      </c>
      <c r="V665" s="71" t="n">
        <f aca="false">V666</f>
        <v>0</v>
      </c>
      <c r="W665" s="71" t="n">
        <f aca="false">W666</f>
        <v>0</v>
      </c>
      <c r="X665" s="71" t="n">
        <f aca="false">X666</f>
        <v>0</v>
      </c>
    </row>
    <row r="666" s="92" customFormat="true" ht="19.35" hidden="false" customHeight="true" outlineLevel="0" collapsed="false">
      <c r="B666" s="130"/>
      <c r="C666" s="43" t="s">
        <v>256</v>
      </c>
      <c r="D666" s="103" t="n">
        <v>929</v>
      </c>
      <c r="E666" s="70" t="s">
        <v>32</v>
      </c>
      <c r="F666" s="70" t="s">
        <v>17</v>
      </c>
      <c r="G666" s="78" t="n">
        <v>6100200000</v>
      </c>
      <c r="H666" s="70"/>
      <c r="I666" s="71" t="n">
        <f aca="false">SUM(J666:X666)</f>
        <v>4296000</v>
      </c>
      <c r="J666" s="71" t="n">
        <f aca="false">J667</f>
        <v>2690400</v>
      </c>
      <c r="K666" s="71" t="n">
        <f aca="false">K667</f>
        <v>-394400</v>
      </c>
      <c r="L666" s="71" t="n">
        <f aca="false">L667</f>
        <v>0</v>
      </c>
      <c r="M666" s="71" t="n">
        <f aca="false">M667</f>
        <v>0</v>
      </c>
      <c r="N666" s="71" t="n">
        <f aca="false">N667</f>
        <v>0</v>
      </c>
      <c r="O666" s="71" t="n">
        <f aca="false">O667</f>
        <v>0</v>
      </c>
      <c r="P666" s="71" t="n">
        <f aca="false">P667</f>
        <v>800000</v>
      </c>
      <c r="Q666" s="71" t="n">
        <f aca="false">Q667</f>
        <v>1200000</v>
      </c>
      <c r="R666" s="71" t="n">
        <f aca="false">R667</f>
        <v>0</v>
      </c>
      <c r="S666" s="71" t="n">
        <f aca="false">S667</f>
        <v>0</v>
      </c>
      <c r="T666" s="71" t="n">
        <f aca="false">T667</f>
        <v>0</v>
      </c>
      <c r="U666" s="71" t="n">
        <f aca="false">U667</f>
        <v>0</v>
      </c>
      <c r="V666" s="71" t="n">
        <f aca="false">V667</f>
        <v>0</v>
      </c>
      <c r="W666" s="71" t="n">
        <f aca="false">W667</f>
        <v>0</v>
      </c>
      <c r="X666" s="71" t="n">
        <f aca="false">X667</f>
        <v>0</v>
      </c>
    </row>
    <row r="667" s="92" customFormat="true" ht="19.35" hidden="false" customHeight="true" outlineLevel="0" collapsed="false">
      <c r="B667" s="130"/>
      <c r="C667" s="43" t="s">
        <v>256</v>
      </c>
      <c r="D667" s="103" t="n">
        <v>929</v>
      </c>
      <c r="E667" s="70" t="s">
        <v>32</v>
      </c>
      <c r="F667" s="70" t="s">
        <v>17</v>
      </c>
      <c r="G667" s="78" t="n">
        <v>6100210160</v>
      </c>
      <c r="H667" s="70"/>
      <c r="I667" s="71" t="n">
        <f aca="false">SUM(J667:X667)</f>
        <v>4296000</v>
      </c>
      <c r="J667" s="71" t="n">
        <f aca="false">J668+J669</f>
        <v>2690400</v>
      </c>
      <c r="K667" s="71" t="n">
        <f aca="false">K668+K669</f>
        <v>-394400</v>
      </c>
      <c r="L667" s="71" t="n">
        <f aca="false">L668+L669</f>
        <v>0</v>
      </c>
      <c r="M667" s="71" t="n">
        <f aca="false">M668+M669</f>
        <v>0</v>
      </c>
      <c r="N667" s="71" t="n">
        <f aca="false">N668+N669</f>
        <v>0</v>
      </c>
      <c r="O667" s="71" t="n">
        <f aca="false">O668+O669</f>
        <v>0</v>
      </c>
      <c r="P667" s="71" t="n">
        <f aca="false">P668+P669</f>
        <v>800000</v>
      </c>
      <c r="Q667" s="71" t="n">
        <f aca="false">Q668+Q669</f>
        <v>1200000</v>
      </c>
      <c r="R667" s="71" t="n">
        <f aca="false">R668+R669</f>
        <v>0</v>
      </c>
      <c r="S667" s="71" t="n">
        <f aca="false">S668+S669</f>
        <v>0</v>
      </c>
      <c r="T667" s="71" t="n">
        <f aca="false">T668+T669</f>
        <v>0</v>
      </c>
      <c r="U667" s="71" t="n">
        <f aca="false">U668+U669</f>
        <v>0</v>
      </c>
      <c r="V667" s="71" t="n">
        <f aca="false">V668+V669</f>
        <v>0</v>
      </c>
      <c r="W667" s="71" t="n">
        <f aca="false">W668+W669</f>
        <v>0</v>
      </c>
      <c r="X667" s="71" t="n">
        <f aca="false">X668+X669</f>
        <v>0</v>
      </c>
    </row>
    <row r="668" s="92" customFormat="true" ht="67.2" hidden="false" customHeight="true" outlineLevel="0" collapsed="false">
      <c r="B668" s="130"/>
      <c r="C668" s="43" t="s">
        <v>108</v>
      </c>
      <c r="D668" s="103" t="n">
        <v>929</v>
      </c>
      <c r="E668" s="70" t="s">
        <v>32</v>
      </c>
      <c r="F668" s="70" t="s">
        <v>17</v>
      </c>
      <c r="G668" s="78" t="n">
        <v>6100210160</v>
      </c>
      <c r="H668" s="70" t="s">
        <v>109</v>
      </c>
      <c r="I668" s="71" t="n">
        <f aca="false">SUM(J668:X668)</f>
        <v>2963881.61</v>
      </c>
      <c r="J668" s="71" t="n">
        <v>500000</v>
      </c>
      <c r="K668" s="71" t="n">
        <v>760000</v>
      </c>
      <c r="L668" s="71" t="n">
        <v>0</v>
      </c>
      <c r="M668" s="71" t="n">
        <v>0</v>
      </c>
      <c r="N668" s="71" t="n">
        <v>0</v>
      </c>
      <c r="O668" s="71" t="n">
        <v>0</v>
      </c>
      <c r="P668" s="71" t="n">
        <v>600000</v>
      </c>
      <c r="Q668" s="71" t="n">
        <v>1073881.61</v>
      </c>
      <c r="R668" s="71"/>
      <c r="S668" s="71" t="n">
        <v>30000</v>
      </c>
      <c r="T668" s="71" t="n">
        <v>0</v>
      </c>
      <c r="U668" s="71" t="n">
        <v>0</v>
      </c>
      <c r="V668" s="71" t="n">
        <v>0</v>
      </c>
      <c r="W668" s="71" t="n">
        <v>0</v>
      </c>
      <c r="X668" s="71" t="n">
        <v>0</v>
      </c>
    </row>
    <row r="669" s="92" customFormat="true" ht="35.2" hidden="false" customHeight="true" outlineLevel="0" collapsed="false">
      <c r="B669" s="130"/>
      <c r="C669" s="43" t="s">
        <v>111</v>
      </c>
      <c r="D669" s="103" t="n">
        <v>929</v>
      </c>
      <c r="E669" s="70" t="s">
        <v>32</v>
      </c>
      <c r="F669" s="70" t="s">
        <v>17</v>
      </c>
      <c r="G669" s="78" t="n">
        <v>6100210160</v>
      </c>
      <c r="H669" s="70" t="s">
        <v>112</v>
      </c>
      <c r="I669" s="71" t="n">
        <f aca="false">SUM(J669:X669)</f>
        <v>1332118.39</v>
      </c>
      <c r="J669" s="71" t="n">
        <v>2190400</v>
      </c>
      <c r="K669" s="71" t="n">
        <v>-1154400</v>
      </c>
      <c r="L669" s="71" t="n">
        <v>0</v>
      </c>
      <c r="M669" s="71" t="n">
        <v>0</v>
      </c>
      <c r="N669" s="71" t="n">
        <v>0</v>
      </c>
      <c r="O669" s="71" t="n">
        <v>0</v>
      </c>
      <c r="P669" s="71" t="n">
        <v>200000</v>
      </c>
      <c r="Q669" s="71" t="n">
        <v>126118.39</v>
      </c>
      <c r="R669" s="71"/>
      <c r="S669" s="71" t="n">
        <v>-30000</v>
      </c>
      <c r="T669" s="71" t="n">
        <v>0</v>
      </c>
      <c r="U669" s="71" t="n">
        <v>0</v>
      </c>
      <c r="V669" s="71" t="n">
        <v>0</v>
      </c>
      <c r="W669" s="71" t="n">
        <v>0</v>
      </c>
      <c r="X669" s="71" t="n">
        <v>0</v>
      </c>
    </row>
    <row r="670" s="92" customFormat="true" ht="35.2" hidden="false" customHeight="true" outlineLevel="0" collapsed="false">
      <c r="B670" s="130"/>
      <c r="C670" s="43" t="s">
        <v>382</v>
      </c>
      <c r="D670" s="103" t="n">
        <v>929</v>
      </c>
      <c r="E670" s="70" t="s">
        <v>32</v>
      </c>
      <c r="F670" s="70" t="s">
        <v>17</v>
      </c>
      <c r="G670" s="78" t="n">
        <v>6500000000</v>
      </c>
      <c r="H670" s="70"/>
      <c r="I670" s="71" t="n">
        <f aca="false">SUM(J670:X670)</f>
        <v>3260000</v>
      </c>
      <c r="J670" s="71"/>
      <c r="K670" s="71"/>
      <c r="L670" s="71"/>
      <c r="M670" s="71"/>
      <c r="N670" s="71" t="n">
        <f aca="false">N671</f>
        <v>4200000</v>
      </c>
      <c r="O670" s="71" t="n">
        <f aca="false">O671</f>
        <v>0</v>
      </c>
      <c r="P670" s="71" t="n">
        <f aca="false">P671</f>
        <v>0</v>
      </c>
      <c r="Q670" s="71" t="n">
        <f aca="false">Q671</f>
        <v>0</v>
      </c>
      <c r="R670" s="71" t="n">
        <f aca="false">R671+R697</f>
        <v>-940000</v>
      </c>
      <c r="S670" s="71" t="n">
        <f aca="false">S671+S697</f>
        <v>0</v>
      </c>
      <c r="T670" s="71" t="n">
        <f aca="false">T671+T697</f>
        <v>0</v>
      </c>
      <c r="U670" s="71" t="n">
        <f aca="false">U671+U697</f>
        <v>0</v>
      </c>
      <c r="V670" s="71" t="n">
        <f aca="false">V671+V697</f>
        <v>0</v>
      </c>
      <c r="W670" s="71" t="n">
        <f aca="false">W671+W697</f>
        <v>0</v>
      </c>
      <c r="X670" s="71"/>
    </row>
    <row r="671" s="92" customFormat="true" ht="35.2" hidden="false" customHeight="true" outlineLevel="0" collapsed="false">
      <c r="B671" s="130"/>
      <c r="C671" s="43" t="s">
        <v>319</v>
      </c>
      <c r="D671" s="103" t="n">
        <v>929</v>
      </c>
      <c r="E671" s="70" t="s">
        <v>32</v>
      </c>
      <c r="F671" s="70" t="s">
        <v>17</v>
      </c>
      <c r="G671" s="78" t="n">
        <v>6580000000</v>
      </c>
      <c r="H671" s="70"/>
      <c r="I671" s="71" t="n">
        <f aca="false">SUM(J671:X671)</f>
        <v>3260000</v>
      </c>
      <c r="J671" s="71"/>
      <c r="K671" s="71"/>
      <c r="L671" s="71"/>
      <c r="M671" s="71"/>
      <c r="N671" s="71" t="n">
        <f aca="false">N672</f>
        <v>4200000</v>
      </c>
      <c r="O671" s="71" t="n">
        <f aca="false">O672</f>
        <v>0</v>
      </c>
      <c r="P671" s="71" t="n">
        <f aca="false">P672</f>
        <v>0</v>
      </c>
      <c r="Q671" s="71" t="n">
        <f aca="false">Q672</f>
        <v>0</v>
      </c>
      <c r="R671" s="71" t="n">
        <f aca="false">R672</f>
        <v>-940000</v>
      </c>
      <c r="S671" s="71" t="n">
        <f aca="false">S672</f>
        <v>0</v>
      </c>
      <c r="T671" s="71" t="n">
        <f aca="false">T672</f>
        <v>0</v>
      </c>
      <c r="U671" s="71" t="n">
        <f aca="false">U672</f>
        <v>0</v>
      </c>
      <c r="V671" s="71" t="n">
        <f aca="false">V672</f>
        <v>0</v>
      </c>
      <c r="W671" s="71" t="n">
        <f aca="false">W672</f>
        <v>0</v>
      </c>
      <c r="X671" s="71"/>
    </row>
    <row r="672" s="92" customFormat="true" ht="35.2" hidden="false" customHeight="true" outlineLevel="0" collapsed="false">
      <c r="B672" s="130"/>
      <c r="C672" s="43" t="s">
        <v>320</v>
      </c>
      <c r="D672" s="103" t="n">
        <v>929</v>
      </c>
      <c r="E672" s="70" t="s">
        <v>32</v>
      </c>
      <c r="F672" s="70" t="s">
        <v>17</v>
      </c>
      <c r="G672" s="78" t="n">
        <v>6580010850</v>
      </c>
      <c r="H672" s="70"/>
      <c r="I672" s="71" t="n">
        <f aca="false">SUM(J672:X672)</f>
        <v>3260000</v>
      </c>
      <c r="J672" s="71"/>
      <c r="K672" s="71"/>
      <c r="L672" s="71"/>
      <c r="M672" s="71"/>
      <c r="N672" s="71" t="n">
        <f aca="false">N673</f>
        <v>4200000</v>
      </c>
      <c r="O672" s="71" t="n">
        <f aca="false">O673</f>
        <v>0</v>
      </c>
      <c r="P672" s="71" t="n">
        <f aca="false">P673</f>
        <v>0</v>
      </c>
      <c r="Q672" s="71" t="n">
        <f aca="false">Q673</f>
        <v>0</v>
      </c>
      <c r="R672" s="71" t="n">
        <f aca="false">R673</f>
        <v>-940000</v>
      </c>
      <c r="S672" s="71" t="n">
        <f aca="false">S673</f>
        <v>0</v>
      </c>
      <c r="T672" s="71" t="n">
        <f aca="false">T673</f>
        <v>0</v>
      </c>
      <c r="U672" s="71" t="n">
        <f aca="false">U673</f>
        <v>0</v>
      </c>
      <c r="V672" s="71" t="n">
        <f aca="false">V673</f>
        <v>0</v>
      </c>
      <c r="W672" s="71" t="n">
        <f aca="false">W673</f>
        <v>0</v>
      </c>
      <c r="X672" s="71"/>
    </row>
    <row r="673" s="92" customFormat="true" ht="35.2" hidden="false" customHeight="true" outlineLevel="0" collapsed="false">
      <c r="B673" s="130"/>
      <c r="C673" s="43" t="s">
        <v>127</v>
      </c>
      <c r="D673" s="103" t="n">
        <v>929</v>
      </c>
      <c r="E673" s="70" t="s">
        <v>32</v>
      </c>
      <c r="F673" s="70" t="s">
        <v>17</v>
      </c>
      <c r="G673" s="78" t="n">
        <v>6580010850</v>
      </c>
      <c r="H673" s="70" t="s">
        <v>128</v>
      </c>
      <c r="I673" s="71" t="n">
        <f aca="false">SUM(J673:X673)</f>
        <v>3260000</v>
      </c>
      <c r="J673" s="71"/>
      <c r="K673" s="71"/>
      <c r="L673" s="71"/>
      <c r="M673" s="71"/>
      <c r="N673" s="71" t="n">
        <v>4200000</v>
      </c>
      <c r="O673" s="71" t="n">
        <v>0</v>
      </c>
      <c r="P673" s="71" t="n">
        <v>0</v>
      </c>
      <c r="Q673" s="71" t="n">
        <v>0</v>
      </c>
      <c r="R673" s="71" t="n">
        <v>-940000</v>
      </c>
      <c r="S673" s="71" t="n">
        <v>0</v>
      </c>
      <c r="T673" s="71" t="n">
        <v>0</v>
      </c>
      <c r="U673" s="71" t="n">
        <v>0</v>
      </c>
      <c r="V673" s="71" t="n">
        <v>0</v>
      </c>
      <c r="W673" s="71" t="n">
        <v>0</v>
      </c>
      <c r="X673" s="71"/>
    </row>
    <row r="674" s="92" customFormat="true" ht="19.35" hidden="false" customHeight="true" outlineLevel="0" collapsed="false">
      <c r="B674" s="130"/>
      <c r="C674" s="43" t="s">
        <v>82</v>
      </c>
      <c r="D674" s="103" t="n">
        <v>929</v>
      </c>
      <c r="E674" s="70" t="s">
        <v>32</v>
      </c>
      <c r="F674" s="70" t="s">
        <v>19</v>
      </c>
      <c r="G674" s="78"/>
      <c r="H674" s="70"/>
      <c r="I674" s="71" t="n">
        <f aca="false">SUM(J674:X674)</f>
        <v>155555400</v>
      </c>
      <c r="J674" s="71" t="n">
        <f aca="false">J675</f>
        <v>91408700</v>
      </c>
      <c r="K674" s="71" t="n">
        <f aca="false">K675</f>
        <v>22688500</v>
      </c>
      <c r="L674" s="71" t="n">
        <f aca="false">L675</f>
        <v>0</v>
      </c>
      <c r="M674" s="71" t="n">
        <f aca="false">M675</f>
        <v>2189200</v>
      </c>
      <c r="N674" s="71" t="n">
        <f aca="false">N675</f>
        <v>0</v>
      </c>
      <c r="O674" s="71" t="n">
        <f aca="false">O675</f>
        <v>0</v>
      </c>
      <c r="P674" s="71" t="n">
        <f aca="false">P675</f>
        <v>0</v>
      </c>
      <c r="Q674" s="71" t="n">
        <f aca="false">Q675+Q697</f>
        <v>286200</v>
      </c>
      <c r="R674" s="71" t="n">
        <f aca="false">R675</f>
        <v>33735400</v>
      </c>
      <c r="S674" s="71" t="n">
        <f aca="false">S675</f>
        <v>600000</v>
      </c>
      <c r="T674" s="71" t="n">
        <f aca="false">T675</f>
        <v>0</v>
      </c>
      <c r="U674" s="71" t="n">
        <f aca="false">U675</f>
        <v>0</v>
      </c>
      <c r="V674" s="71" t="n">
        <f aca="false">V675+V697</f>
        <v>-100000</v>
      </c>
      <c r="W674" s="71" t="n">
        <f aca="false">W675+W697</f>
        <v>4747400</v>
      </c>
      <c r="X674" s="71" t="n">
        <f aca="false">X675</f>
        <v>0</v>
      </c>
    </row>
    <row r="675" s="92" customFormat="true" ht="19.35" hidden="false" customHeight="true" outlineLevel="0" collapsed="false">
      <c r="B675" s="130"/>
      <c r="C675" s="43" t="s">
        <v>246</v>
      </c>
      <c r="D675" s="103" t="n">
        <v>929</v>
      </c>
      <c r="E675" s="70" t="s">
        <v>32</v>
      </c>
      <c r="F675" s="70" t="s">
        <v>19</v>
      </c>
      <c r="G675" s="78" t="n">
        <v>6100000000</v>
      </c>
      <c r="H675" s="70"/>
      <c r="I675" s="71" t="n">
        <f aca="false">SUM(J675:X675)</f>
        <v>155329400</v>
      </c>
      <c r="J675" s="71" t="n">
        <f aca="false">J676+J680+J685+J689+J687+J691</f>
        <v>91408700</v>
      </c>
      <c r="K675" s="71" t="n">
        <f aca="false">K676+K680+K685+K689+K687+K691+K678</f>
        <v>22688500</v>
      </c>
      <c r="L675" s="71" t="n">
        <f aca="false">L676+L680+L685+L689+L687+L691+L678</f>
        <v>0</v>
      </c>
      <c r="M675" s="71" t="n">
        <f aca="false">M676+M680+M685+M689+M687+M691+M678</f>
        <v>2189200</v>
      </c>
      <c r="N675" s="71" t="n">
        <f aca="false">N676+N680+N685+N689+N687+N691+N678</f>
        <v>0</v>
      </c>
      <c r="O675" s="71" t="n">
        <f aca="false">O676+O680+O685+O689+O687+O691+O678</f>
        <v>0</v>
      </c>
      <c r="P675" s="71" t="n">
        <f aca="false">P676+P680+P685+P689+P687+P691+P678</f>
        <v>0</v>
      </c>
      <c r="Q675" s="71" t="n">
        <f aca="false">Q676+Q680+Q685+Q689+Q687+Q691+Q678</f>
        <v>60200</v>
      </c>
      <c r="R675" s="71" t="n">
        <f aca="false">R676+R680+R685+R689+R687+R691+R678+R682</f>
        <v>33735400</v>
      </c>
      <c r="S675" s="71" t="n">
        <f aca="false">S676+S680+S685+S689+S687+S691+S678+S682</f>
        <v>600000</v>
      </c>
      <c r="T675" s="71" t="n">
        <f aca="false">T676+T680+T685+T689+T687+T691+T678+T682</f>
        <v>0</v>
      </c>
      <c r="U675" s="71" t="n">
        <f aca="false">U676+U680+U685+U689+U687+U691+U678+U682</f>
        <v>0</v>
      </c>
      <c r="V675" s="71" t="n">
        <f aca="false">V676+V680+V685+V689+V687+V691+V678+V682</f>
        <v>-100000</v>
      </c>
      <c r="W675" s="71" t="n">
        <f aca="false">W676+W680+W685+W689+W687+W691+W678+W682+W694</f>
        <v>4747400</v>
      </c>
      <c r="X675" s="71" t="n">
        <f aca="false">X676+X680+X685+X689+X687</f>
        <v>0</v>
      </c>
    </row>
    <row r="676" s="92" customFormat="true" ht="35.2" hidden="false" customHeight="true" outlineLevel="0" collapsed="false">
      <c r="B676" s="130"/>
      <c r="C676" s="43" t="s">
        <v>152</v>
      </c>
      <c r="D676" s="103" t="n">
        <v>929</v>
      </c>
      <c r="E676" s="70" t="s">
        <v>32</v>
      </c>
      <c r="F676" s="70" t="s">
        <v>19</v>
      </c>
      <c r="G676" s="78" t="n">
        <v>6100000590</v>
      </c>
      <c r="H676" s="70"/>
      <c r="I676" s="71" t="n">
        <f aca="false">SUM(J676:X676)</f>
        <v>112696500</v>
      </c>
      <c r="J676" s="71" t="n">
        <f aca="false">J677</f>
        <v>89566700</v>
      </c>
      <c r="K676" s="71" t="n">
        <f aca="false">K677</f>
        <v>18717700</v>
      </c>
      <c r="L676" s="71" t="n">
        <f aca="false">L677</f>
        <v>0</v>
      </c>
      <c r="M676" s="71" t="n">
        <f aca="false">M677</f>
        <v>2189200</v>
      </c>
      <c r="N676" s="71" t="n">
        <f aca="false">N677</f>
        <v>0</v>
      </c>
      <c r="O676" s="71" t="n">
        <f aca="false">O677</f>
        <v>0</v>
      </c>
      <c r="P676" s="71" t="n">
        <f aca="false">P677</f>
        <v>0</v>
      </c>
      <c r="Q676" s="71" t="n">
        <f aca="false">Q677</f>
        <v>0</v>
      </c>
      <c r="R676" s="71" t="n">
        <f aca="false">R677</f>
        <v>394000</v>
      </c>
      <c r="S676" s="71" t="n">
        <f aca="false">S677</f>
        <v>600000</v>
      </c>
      <c r="T676" s="71" t="n">
        <f aca="false">T677</f>
        <v>0</v>
      </c>
      <c r="U676" s="71" t="n">
        <f aca="false">U677</f>
        <v>0</v>
      </c>
      <c r="V676" s="71" t="n">
        <f aca="false">V677</f>
        <v>0</v>
      </c>
      <c r="W676" s="71" t="n">
        <f aca="false">W677</f>
        <v>1228900</v>
      </c>
      <c r="X676" s="71" t="n">
        <f aca="false">X677</f>
        <v>0</v>
      </c>
    </row>
    <row r="677" s="92" customFormat="true" ht="35.2" hidden="false" customHeight="true" outlineLevel="0" collapsed="false">
      <c r="B677" s="130"/>
      <c r="C677" s="83" t="s">
        <v>134</v>
      </c>
      <c r="D677" s="103" t="n">
        <v>929</v>
      </c>
      <c r="E677" s="70" t="s">
        <v>32</v>
      </c>
      <c r="F677" s="70" t="s">
        <v>19</v>
      </c>
      <c r="G677" s="78" t="n">
        <v>6100000590</v>
      </c>
      <c r="H677" s="70" t="s">
        <v>135</v>
      </c>
      <c r="I677" s="71" t="n">
        <f aca="false">SUM(J677:X677)</f>
        <v>112696500</v>
      </c>
      <c r="J677" s="71" t="n">
        <v>89566700</v>
      </c>
      <c r="K677" s="71" t="n">
        <v>18717700</v>
      </c>
      <c r="L677" s="71" t="n">
        <v>0</v>
      </c>
      <c r="M677" s="71" t="n">
        <v>2189200</v>
      </c>
      <c r="N677" s="71" t="n">
        <v>0</v>
      </c>
      <c r="O677" s="71" t="n">
        <v>0</v>
      </c>
      <c r="P677" s="71" t="n">
        <v>0</v>
      </c>
      <c r="Q677" s="71" t="n">
        <v>0</v>
      </c>
      <c r="R677" s="71" t="n">
        <v>394000</v>
      </c>
      <c r="S677" s="71" t="n">
        <v>600000</v>
      </c>
      <c r="T677" s="71" t="n">
        <v>0</v>
      </c>
      <c r="U677" s="71" t="n">
        <v>0</v>
      </c>
      <c r="V677" s="71"/>
      <c r="W677" s="71" t="n">
        <v>1228900</v>
      </c>
      <c r="X677" s="71" t="n">
        <v>0</v>
      </c>
    </row>
    <row r="678" s="92" customFormat="true" ht="19.35" hidden="true" customHeight="true" outlineLevel="0" collapsed="false">
      <c r="B678" s="130"/>
      <c r="C678" s="83" t="s">
        <v>197</v>
      </c>
      <c r="D678" s="103" t="n">
        <v>929</v>
      </c>
      <c r="E678" s="70" t="s">
        <v>32</v>
      </c>
      <c r="F678" s="70" t="s">
        <v>19</v>
      </c>
      <c r="G678" s="78" t="n">
        <v>6100009020</v>
      </c>
      <c r="H678" s="70"/>
      <c r="I678" s="71" t="n">
        <f aca="false">SUM(J678:X678)</f>
        <v>0</v>
      </c>
      <c r="J678" s="71"/>
      <c r="K678" s="71" t="n">
        <f aca="false">K679</f>
        <v>4121000</v>
      </c>
      <c r="L678" s="71" t="n">
        <f aca="false">L679</f>
        <v>0</v>
      </c>
      <c r="M678" s="71" t="n">
        <f aca="false">M679</f>
        <v>0</v>
      </c>
      <c r="N678" s="71" t="n">
        <f aca="false">N679</f>
        <v>0</v>
      </c>
      <c r="O678" s="71" t="n">
        <f aca="false">O679</f>
        <v>0</v>
      </c>
      <c r="P678" s="71" t="n">
        <f aca="false">P679</f>
        <v>0</v>
      </c>
      <c r="Q678" s="71" t="n">
        <f aca="false">Q679</f>
        <v>0</v>
      </c>
      <c r="R678" s="71" t="n">
        <f aca="false">R679</f>
        <v>-4121000</v>
      </c>
      <c r="S678" s="71" t="n">
        <f aca="false">S679</f>
        <v>0</v>
      </c>
      <c r="T678" s="71" t="n">
        <f aca="false">T679</f>
        <v>0</v>
      </c>
      <c r="U678" s="71" t="n">
        <f aca="false">U679</f>
        <v>0</v>
      </c>
      <c r="V678" s="71" t="n">
        <f aca="false">V679</f>
        <v>0</v>
      </c>
      <c r="W678" s="71" t="n">
        <f aca="false">W679</f>
        <v>0</v>
      </c>
      <c r="X678" s="71"/>
    </row>
    <row r="679" s="92" customFormat="true" ht="35.2" hidden="true" customHeight="true" outlineLevel="0" collapsed="false">
      <c r="B679" s="130"/>
      <c r="C679" s="83" t="s">
        <v>134</v>
      </c>
      <c r="D679" s="103" t="n">
        <v>929</v>
      </c>
      <c r="E679" s="70" t="s">
        <v>32</v>
      </c>
      <c r="F679" s="70" t="s">
        <v>19</v>
      </c>
      <c r="G679" s="78" t="n">
        <v>6100009020</v>
      </c>
      <c r="H679" s="70" t="s">
        <v>135</v>
      </c>
      <c r="I679" s="71" t="n">
        <f aca="false">SUM(J679:X679)</f>
        <v>0</v>
      </c>
      <c r="J679" s="71"/>
      <c r="K679" s="71" t="n">
        <v>4121000</v>
      </c>
      <c r="L679" s="71" t="n">
        <v>0</v>
      </c>
      <c r="M679" s="71" t="n">
        <v>0</v>
      </c>
      <c r="N679" s="71" t="n">
        <v>0</v>
      </c>
      <c r="O679" s="71" t="n">
        <v>0</v>
      </c>
      <c r="P679" s="71" t="n">
        <v>0</v>
      </c>
      <c r="Q679" s="71" t="n">
        <v>0</v>
      </c>
      <c r="R679" s="71" t="n">
        <v>-4121000</v>
      </c>
      <c r="S679" s="71" t="n">
        <v>0</v>
      </c>
      <c r="T679" s="71" t="n">
        <v>0</v>
      </c>
      <c r="U679" s="71" t="n">
        <v>0</v>
      </c>
      <c r="V679" s="71" t="n">
        <v>0</v>
      </c>
      <c r="W679" s="71" t="n">
        <v>0</v>
      </c>
      <c r="X679" s="71"/>
    </row>
    <row r="680" s="92" customFormat="true" ht="115.2" hidden="false" customHeight="true" outlineLevel="0" collapsed="false">
      <c r="B680" s="130"/>
      <c r="C680" s="83" t="s">
        <v>230</v>
      </c>
      <c r="D680" s="103" t="n">
        <v>929</v>
      </c>
      <c r="E680" s="70" t="s">
        <v>32</v>
      </c>
      <c r="F680" s="70" t="s">
        <v>19</v>
      </c>
      <c r="G680" s="78" t="n">
        <v>6100060740</v>
      </c>
      <c r="H680" s="70"/>
      <c r="I680" s="71" t="n">
        <f aca="false">SUM(J680:X680)</f>
        <v>93800</v>
      </c>
      <c r="J680" s="71" t="n">
        <f aca="false">J681</f>
        <v>125000</v>
      </c>
      <c r="K680" s="71" t="n">
        <f aca="false">K681</f>
        <v>-31200</v>
      </c>
      <c r="L680" s="71" t="n">
        <f aca="false">L681</f>
        <v>0</v>
      </c>
      <c r="M680" s="71" t="n">
        <f aca="false">M681</f>
        <v>0</v>
      </c>
      <c r="N680" s="71" t="n">
        <f aca="false">N681</f>
        <v>0</v>
      </c>
      <c r="O680" s="71" t="n">
        <f aca="false">O681</f>
        <v>0</v>
      </c>
      <c r="P680" s="71" t="n">
        <f aca="false">P681</f>
        <v>0</v>
      </c>
      <c r="Q680" s="71" t="n">
        <f aca="false">Q681</f>
        <v>0</v>
      </c>
      <c r="R680" s="71" t="n">
        <f aca="false">R681</f>
        <v>0</v>
      </c>
      <c r="S680" s="71" t="n">
        <f aca="false">S681</f>
        <v>0</v>
      </c>
      <c r="T680" s="71" t="n">
        <f aca="false">T681</f>
        <v>0</v>
      </c>
      <c r="U680" s="71" t="n">
        <f aca="false">U681</f>
        <v>0</v>
      </c>
      <c r="V680" s="71" t="n">
        <f aca="false">V681</f>
        <v>0</v>
      </c>
      <c r="W680" s="71" t="n">
        <f aca="false">W681</f>
        <v>0</v>
      </c>
      <c r="X680" s="71" t="n">
        <f aca="false">X681</f>
        <v>0</v>
      </c>
    </row>
    <row r="681" s="92" customFormat="true" ht="35.2" hidden="false" customHeight="true" outlineLevel="0" collapsed="false">
      <c r="B681" s="130"/>
      <c r="C681" s="83" t="s">
        <v>134</v>
      </c>
      <c r="D681" s="103" t="n">
        <v>929</v>
      </c>
      <c r="E681" s="70" t="s">
        <v>32</v>
      </c>
      <c r="F681" s="70" t="s">
        <v>19</v>
      </c>
      <c r="G681" s="78" t="n">
        <v>6100060740</v>
      </c>
      <c r="H681" s="70" t="s">
        <v>135</v>
      </c>
      <c r="I681" s="71" t="n">
        <f aca="false">SUM(J681:X681)</f>
        <v>93800</v>
      </c>
      <c r="J681" s="71" t="n">
        <v>125000</v>
      </c>
      <c r="K681" s="71" t="n">
        <v>-31200</v>
      </c>
      <c r="L681" s="71" t="n">
        <v>0</v>
      </c>
      <c r="M681" s="71" t="n">
        <v>0</v>
      </c>
      <c r="N681" s="71" t="n">
        <v>0</v>
      </c>
      <c r="O681" s="71" t="n">
        <v>0</v>
      </c>
      <c r="P681" s="71" t="n">
        <v>0</v>
      </c>
      <c r="Q681" s="71" t="n">
        <v>0</v>
      </c>
      <c r="R681" s="71" t="n">
        <v>0</v>
      </c>
      <c r="S681" s="71" t="n">
        <v>0</v>
      </c>
      <c r="T681" s="71" t="n">
        <v>0</v>
      </c>
      <c r="U681" s="71" t="n">
        <v>0</v>
      </c>
      <c r="V681" s="71" t="n">
        <v>0</v>
      </c>
      <c r="W681" s="71" t="n">
        <v>0</v>
      </c>
      <c r="X681" s="71" t="n">
        <v>0</v>
      </c>
    </row>
    <row r="682" s="92" customFormat="true" ht="51.2" hidden="false" customHeight="true" outlineLevel="0" collapsed="false">
      <c r="B682" s="130"/>
      <c r="C682" s="83" t="s">
        <v>247</v>
      </c>
      <c r="D682" s="103" t="n">
        <v>929</v>
      </c>
      <c r="E682" s="70" t="s">
        <v>32</v>
      </c>
      <c r="F682" s="70" t="s">
        <v>19</v>
      </c>
      <c r="G682" s="78" t="s">
        <v>248</v>
      </c>
      <c r="H682" s="70"/>
      <c r="I682" s="71" t="n">
        <f aca="false">SUM(J682:X682)</f>
        <v>37462400</v>
      </c>
      <c r="J682" s="71"/>
      <c r="K682" s="71"/>
      <c r="L682" s="71"/>
      <c r="M682" s="71"/>
      <c r="N682" s="71"/>
      <c r="O682" s="71"/>
      <c r="P682" s="71"/>
      <c r="Q682" s="71"/>
      <c r="R682" s="71" t="n">
        <f aca="false">R684</f>
        <v>37462400</v>
      </c>
      <c r="S682" s="71" t="n">
        <f aca="false">S684+S683</f>
        <v>0</v>
      </c>
      <c r="T682" s="71" t="n">
        <f aca="false">T684+T683</f>
        <v>0</v>
      </c>
      <c r="U682" s="71" t="n">
        <f aca="false">U684+U683</f>
        <v>0</v>
      </c>
      <c r="V682" s="71" t="n">
        <f aca="false">V684+V683</f>
        <v>0</v>
      </c>
      <c r="W682" s="71" t="n">
        <f aca="false">W684+W683</f>
        <v>0</v>
      </c>
      <c r="X682" s="71"/>
    </row>
    <row r="683" s="92" customFormat="true" ht="51.2" hidden="false" customHeight="true" outlineLevel="0" collapsed="false">
      <c r="B683" s="130"/>
      <c r="C683" s="43" t="s">
        <v>111</v>
      </c>
      <c r="D683" s="103" t="n">
        <v>929</v>
      </c>
      <c r="E683" s="70" t="s">
        <v>32</v>
      </c>
      <c r="F683" s="70" t="s">
        <v>19</v>
      </c>
      <c r="G683" s="78" t="s">
        <v>248</v>
      </c>
      <c r="H683" s="70" t="s">
        <v>112</v>
      </c>
      <c r="I683" s="71" t="n">
        <f aca="false">SUM(J683:X683)</f>
        <v>37462400</v>
      </c>
      <c r="J683" s="71"/>
      <c r="K683" s="71"/>
      <c r="L683" s="71"/>
      <c r="M683" s="71"/>
      <c r="N683" s="71"/>
      <c r="O683" s="71"/>
      <c r="P683" s="71"/>
      <c r="Q683" s="71"/>
      <c r="R683" s="71"/>
      <c r="S683" s="71" t="n">
        <v>37462400</v>
      </c>
      <c r="T683" s="71" t="n">
        <v>0</v>
      </c>
      <c r="U683" s="71" t="n">
        <v>0</v>
      </c>
      <c r="V683" s="71" t="n">
        <v>0</v>
      </c>
      <c r="W683" s="71" t="n">
        <v>0</v>
      </c>
      <c r="X683" s="71"/>
    </row>
    <row r="684" s="92" customFormat="true" ht="35.2" hidden="true" customHeight="true" outlineLevel="0" collapsed="false">
      <c r="B684" s="130"/>
      <c r="C684" s="83" t="s">
        <v>134</v>
      </c>
      <c r="D684" s="103" t="n">
        <v>929</v>
      </c>
      <c r="E684" s="70" t="s">
        <v>32</v>
      </c>
      <c r="F684" s="70" t="s">
        <v>19</v>
      </c>
      <c r="G684" s="78" t="s">
        <v>248</v>
      </c>
      <c r="H684" s="70" t="s">
        <v>135</v>
      </c>
      <c r="I684" s="71" t="n">
        <f aca="false">SUM(J684:X684)</f>
        <v>0</v>
      </c>
      <c r="J684" s="71"/>
      <c r="K684" s="71"/>
      <c r="L684" s="71"/>
      <c r="M684" s="71"/>
      <c r="N684" s="71"/>
      <c r="O684" s="71"/>
      <c r="P684" s="71"/>
      <c r="Q684" s="71"/>
      <c r="R684" s="71" t="n">
        <v>37462400</v>
      </c>
      <c r="S684" s="71" t="n">
        <v>-37462400</v>
      </c>
      <c r="T684" s="71" t="n">
        <v>0</v>
      </c>
      <c r="U684" s="71" t="n">
        <v>0</v>
      </c>
      <c r="V684" s="71" t="n">
        <v>0</v>
      </c>
      <c r="W684" s="71" t="n">
        <v>0</v>
      </c>
      <c r="X684" s="71"/>
    </row>
    <row r="685" s="92" customFormat="true" ht="35.2" hidden="true" customHeight="true" outlineLevel="0" collapsed="false">
      <c r="B685" s="130"/>
      <c r="C685" s="43" t="s">
        <v>249</v>
      </c>
      <c r="D685" s="103" t="n">
        <v>929</v>
      </c>
      <c r="E685" s="70" t="s">
        <v>32</v>
      </c>
      <c r="F685" s="70" t="s">
        <v>19</v>
      </c>
      <c r="G685" s="78" t="s">
        <v>250</v>
      </c>
      <c r="H685" s="70"/>
      <c r="I685" s="71" t="n">
        <f aca="false">SUM(J685:X685)</f>
        <v>0</v>
      </c>
      <c r="J685" s="71" t="n">
        <f aca="false">J686</f>
        <v>0</v>
      </c>
      <c r="K685" s="71" t="n">
        <f aca="false">K686</f>
        <v>0</v>
      </c>
      <c r="L685" s="71" t="n">
        <f aca="false">L686</f>
        <v>0</v>
      </c>
      <c r="M685" s="71" t="n">
        <f aca="false">M686</f>
        <v>0</v>
      </c>
      <c r="N685" s="71" t="n">
        <f aca="false">N686</f>
        <v>0</v>
      </c>
      <c r="O685" s="71" t="n">
        <f aca="false">O686</f>
        <v>0</v>
      </c>
      <c r="P685" s="71" t="n">
        <f aca="false">P686</f>
        <v>0</v>
      </c>
      <c r="Q685" s="71" t="n">
        <f aca="false">Q686</f>
        <v>0</v>
      </c>
      <c r="R685" s="71" t="n">
        <f aca="false">R686</f>
        <v>0</v>
      </c>
      <c r="S685" s="71" t="n">
        <f aca="false">S686</f>
        <v>0</v>
      </c>
      <c r="T685" s="71" t="n">
        <f aca="false">T686</f>
        <v>0</v>
      </c>
      <c r="U685" s="71" t="n">
        <f aca="false">U686</f>
        <v>0</v>
      </c>
      <c r="V685" s="71" t="n">
        <f aca="false">V686</f>
        <v>0</v>
      </c>
      <c r="W685" s="71" t="n">
        <f aca="false">W686</f>
        <v>0</v>
      </c>
      <c r="X685" s="71" t="n">
        <f aca="false">X686</f>
        <v>0</v>
      </c>
    </row>
    <row r="686" s="92" customFormat="true" ht="35.2" hidden="true" customHeight="true" outlineLevel="0" collapsed="false">
      <c r="B686" s="130"/>
      <c r="C686" s="83" t="s">
        <v>134</v>
      </c>
      <c r="D686" s="103" t="n">
        <v>929</v>
      </c>
      <c r="E686" s="70" t="s">
        <v>32</v>
      </c>
      <c r="F686" s="70" t="s">
        <v>19</v>
      </c>
      <c r="G686" s="78" t="s">
        <v>250</v>
      </c>
      <c r="H686" s="70" t="s">
        <v>135</v>
      </c>
      <c r="I686" s="71" t="n">
        <f aca="false">SUM(J686:X686)</f>
        <v>0</v>
      </c>
      <c r="J686" s="71" t="n">
        <v>0</v>
      </c>
      <c r="K686" s="71" t="n">
        <v>0</v>
      </c>
      <c r="L686" s="71" t="n">
        <v>0</v>
      </c>
      <c r="M686" s="71" t="n">
        <v>0</v>
      </c>
      <c r="N686" s="71" t="n">
        <v>0</v>
      </c>
      <c r="O686" s="71" t="n">
        <v>0</v>
      </c>
      <c r="P686" s="71" t="n">
        <v>0</v>
      </c>
      <c r="Q686" s="71" t="n">
        <v>0</v>
      </c>
      <c r="R686" s="71" t="n">
        <v>0</v>
      </c>
      <c r="S686" s="71" t="n">
        <v>0</v>
      </c>
      <c r="T686" s="71" t="n">
        <v>0</v>
      </c>
      <c r="U686" s="71" t="n">
        <v>0</v>
      </c>
      <c r="V686" s="71" t="n">
        <v>0</v>
      </c>
      <c r="W686" s="71" t="n">
        <v>0</v>
      </c>
      <c r="X686" s="71" t="n">
        <v>0</v>
      </c>
    </row>
    <row r="687" s="92" customFormat="true" ht="35.2" hidden="false" customHeight="true" outlineLevel="0" collapsed="false">
      <c r="B687" s="130"/>
      <c r="C687" s="43" t="s">
        <v>251</v>
      </c>
      <c r="D687" s="103" t="n">
        <v>929</v>
      </c>
      <c r="E687" s="70" t="s">
        <v>32</v>
      </c>
      <c r="F687" s="70" t="s">
        <v>19</v>
      </c>
      <c r="G687" s="78" t="s">
        <v>252</v>
      </c>
      <c r="H687" s="70"/>
      <c r="I687" s="71" t="n">
        <f aca="false">SUM(J687:X687)</f>
        <v>1133200</v>
      </c>
      <c r="J687" s="71" t="n">
        <f aca="false">J688</f>
        <v>967000</v>
      </c>
      <c r="K687" s="71" t="n">
        <f aca="false">K688</f>
        <v>106000</v>
      </c>
      <c r="L687" s="71" t="n">
        <f aca="false">L688</f>
        <v>0</v>
      </c>
      <c r="M687" s="71" t="n">
        <f aca="false">M688</f>
        <v>0</v>
      </c>
      <c r="N687" s="71" t="n">
        <f aca="false">N688</f>
        <v>0</v>
      </c>
      <c r="O687" s="71" t="n">
        <f aca="false">O688</f>
        <v>0</v>
      </c>
      <c r="P687" s="71" t="n">
        <f aca="false">P688</f>
        <v>0</v>
      </c>
      <c r="Q687" s="71" t="n">
        <f aca="false">Q688</f>
        <v>60200</v>
      </c>
      <c r="R687" s="71" t="n">
        <f aca="false">R688</f>
        <v>0</v>
      </c>
      <c r="S687" s="71" t="n">
        <f aca="false">S688</f>
        <v>0</v>
      </c>
      <c r="T687" s="71" t="n">
        <f aca="false">T688</f>
        <v>0</v>
      </c>
      <c r="U687" s="71" t="n">
        <f aca="false">U688</f>
        <v>0</v>
      </c>
      <c r="V687" s="71" t="n">
        <f aca="false">V688</f>
        <v>0</v>
      </c>
      <c r="W687" s="71" t="n">
        <f aca="false">W688</f>
        <v>0</v>
      </c>
      <c r="X687" s="71" t="n">
        <f aca="false">X688</f>
        <v>0</v>
      </c>
    </row>
    <row r="688" s="92" customFormat="true" ht="35.2" hidden="false" customHeight="true" outlineLevel="0" collapsed="false">
      <c r="B688" s="130"/>
      <c r="C688" s="83" t="s">
        <v>134</v>
      </c>
      <c r="D688" s="103" t="n">
        <v>929</v>
      </c>
      <c r="E688" s="70" t="s">
        <v>32</v>
      </c>
      <c r="F688" s="70" t="s">
        <v>19</v>
      </c>
      <c r="G688" s="78" t="s">
        <v>252</v>
      </c>
      <c r="H688" s="70" t="s">
        <v>135</v>
      </c>
      <c r="I688" s="71" t="n">
        <f aca="false">SUM(J688:X688)</f>
        <v>1133200</v>
      </c>
      <c r="J688" s="71" t="n">
        <v>967000</v>
      </c>
      <c r="K688" s="71" t="n">
        <v>106000</v>
      </c>
      <c r="L688" s="71" t="n">
        <v>0</v>
      </c>
      <c r="M688" s="71" t="n">
        <v>0</v>
      </c>
      <c r="N688" s="71" t="n">
        <v>0</v>
      </c>
      <c r="O688" s="71" t="n">
        <v>0</v>
      </c>
      <c r="P688" s="71" t="n">
        <v>0</v>
      </c>
      <c r="Q688" s="71" t="n">
        <v>60200</v>
      </c>
      <c r="R688" s="71"/>
      <c r="S688" s="71"/>
      <c r="T688" s="71"/>
      <c r="U688" s="71"/>
      <c r="V688" s="71"/>
      <c r="W688" s="71"/>
      <c r="X688" s="71" t="n">
        <v>0</v>
      </c>
    </row>
    <row r="689" s="92" customFormat="true" ht="83.2" hidden="true" customHeight="true" outlineLevel="0" collapsed="false">
      <c r="B689" s="130"/>
      <c r="C689" s="43" t="s">
        <v>253</v>
      </c>
      <c r="D689" s="103" t="n">
        <v>929</v>
      </c>
      <c r="E689" s="70" t="s">
        <v>32</v>
      </c>
      <c r="F689" s="70" t="s">
        <v>19</v>
      </c>
      <c r="G689" s="78" t="s">
        <v>254</v>
      </c>
      <c r="H689" s="70"/>
      <c r="I689" s="71" t="n">
        <f aca="false">SUM(J689:X689)</f>
        <v>0</v>
      </c>
      <c r="J689" s="71" t="n">
        <f aca="false">J690</f>
        <v>0</v>
      </c>
      <c r="K689" s="71" t="n">
        <f aca="false">K690</f>
        <v>0</v>
      </c>
      <c r="L689" s="71" t="n">
        <f aca="false">L690</f>
        <v>0</v>
      </c>
      <c r="M689" s="71" t="n">
        <f aca="false">M690</f>
        <v>0</v>
      </c>
      <c r="N689" s="71" t="n">
        <f aca="false">N690</f>
        <v>0</v>
      </c>
      <c r="O689" s="71" t="n">
        <f aca="false">O690</f>
        <v>0</v>
      </c>
      <c r="P689" s="71" t="n">
        <f aca="false">P690</f>
        <v>0</v>
      </c>
      <c r="Q689" s="71" t="n">
        <f aca="false">Q690</f>
        <v>0</v>
      </c>
      <c r="R689" s="71" t="n">
        <f aca="false">R690</f>
        <v>0</v>
      </c>
      <c r="S689" s="71" t="n">
        <f aca="false">S690</f>
        <v>0</v>
      </c>
      <c r="T689" s="71" t="n">
        <f aca="false">T690</f>
        <v>0</v>
      </c>
      <c r="U689" s="71" t="n">
        <f aca="false">U690</f>
        <v>0</v>
      </c>
      <c r="V689" s="71" t="n">
        <f aca="false">V690</f>
        <v>0</v>
      </c>
      <c r="W689" s="71" t="n">
        <f aca="false">W690</f>
        <v>0</v>
      </c>
      <c r="X689" s="71" t="n">
        <f aca="false">X690</f>
        <v>0</v>
      </c>
    </row>
    <row r="690" s="92" customFormat="true" ht="35.2" hidden="true" customHeight="true" outlineLevel="0" collapsed="false">
      <c r="B690" s="130"/>
      <c r="C690" s="83" t="s">
        <v>134</v>
      </c>
      <c r="D690" s="103" t="n">
        <v>929</v>
      </c>
      <c r="E690" s="70" t="s">
        <v>32</v>
      </c>
      <c r="F690" s="70" t="s">
        <v>19</v>
      </c>
      <c r="G690" s="78" t="s">
        <v>254</v>
      </c>
      <c r="H690" s="70" t="s">
        <v>135</v>
      </c>
      <c r="I690" s="71" t="n">
        <f aca="false">SUM(J690:X690)</f>
        <v>0</v>
      </c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</row>
    <row r="691" s="92" customFormat="true" ht="35.2" hidden="false" customHeight="true" outlineLevel="0" collapsed="false">
      <c r="B691" s="130"/>
      <c r="C691" s="83" t="s">
        <v>255</v>
      </c>
      <c r="D691" s="103" t="n">
        <v>929</v>
      </c>
      <c r="E691" s="70" t="s">
        <v>32</v>
      </c>
      <c r="F691" s="70" t="s">
        <v>19</v>
      </c>
      <c r="G691" s="78" t="n">
        <v>6100100000</v>
      </c>
      <c r="H691" s="70"/>
      <c r="I691" s="71" t="n">
        <f aca="false">SUM(J691:X691)</f>
        <v>425000</v>
      </c>
      <c r="J691" s="71" t="n">
        <f aca="false">J692</f>
        <v>750000</v>
      </c>
      <c r="K691" s="71" t="n">
        <f aca="false">K692</f>
        <v>-225000</v>
      </c>
      <c r="L691" s="71" t="n">
        <f aca="false">L692</f>
        <v>0</v>
      </c>
      <c r="M691" s="71" t="n">
        <f aca="false">M692</f>
        <v>0</v>
      </c>
      <c r="N691" s="71" t="n">
        <f aca="false">N692</f>
        <v>0</v>
      </c>
      <c r="O691" s="71" t="n">
        <f aca="false">O692</f>
        <v>0</v>
      </c>
      <c r="P691" s="71" t="n">
        <f aca="false">P692</f>
        <v>0</v>
      </c>
      <c r="Q691" s="71" t="n">
        <f aca="false">Q692</f>
        <v>0</v>
      </c>
      <c r="R691" s="71" t="n">
        <f aca="false">R692</f>
        <v>0</v>
      </c>
      <c r="S691" s="71" t="n">
        <f aca="false">S692</f>
        <v>0</v>
      </c>
      <c r="T691" s="71" t="n">
        <f aca="false">T692</f>
        <v>0</v>
      </c>
      <c r="U691" s="71" t="n">
        <f aca="false">U692</f>
        <v>0</v>
      </c>
      <c r="V691" s="71" t="n">
        <f aca="false">V692</f>
        <v>-100000</v>
      </c>
      <c r="W691" s="71" t="n">
        <f aca="false">W692</f>
        <v>0</v>
      </c>
      <c r="X691" s="71"/>
    </row>
    <row r="692" s="92" customFormat="true" ht="35.2" hidden="false" customHeight="true" outlineLevel="0" collapsed="false">
      <c r="B692" s="130"/>
      <c r="C692" s="83" t="s">
        <v>255</v>
      </c>
      <c r="D692" s="103" t="n">
        <v>929</v>
      </c>
      <c r="E692" s="70" t="s">
        <v>32</v>
      </c>
      <c r="F692" s="70" t="s">
        <v>19</v>
      </c>
      <c r="G692" s="78" t="n">
        <v>6100100590</v>
      </c>
      <c r="H692" s="70"/>
      <c r="I692" s="71" t="n">
        <f aca="false">SUM(J692:X692)</f>
        <v>425000</v>
      </c>
      <c r="J692" s="71" t="n">
        <f aca="false">J693</f>
        <v>750000</v>
      </c>
      <c r="K692" s="71" t="n">
        <f aca="false">K693</f>
        <v>-225000</v>
      </c>
      <c r="L692" s="71" t="n">
        <f aca="false">L693</f>
        <v>0</v>
      </c>
      <c r="M692" s="71" t="n">
        <f aca="false">M693</f>
        <v>0</v>
      </c>
      <c r="N692" s="71" t="n">
        <f aca="false">N693</f>
        <v>0</v>
      </c>
      <c r="O692" s="71" t="n">
        <f aca="false">O693</f>
        <v>0</v>
      </c>
      <c r="P692" s="71" t="n">
        <f aca="false">P693</f>
        <v>0</v>
      </c>
      <c r="Q692" s="71" t="n">
        <f aca="false">Q693</f>
        <v>0</v>
      </c>
      <c r="R692" s="71" t="n">
        <f aca="false">R693</f>
        <v>0</v>
      </c>
      <c r="S692" s="71" t="n">
        <f aca="false">S693</f>
        <v>0</v>
      </c>
      <c r="T692" s="71" t="n">
        <f aca="false">T693</f>
        <v>0</v>
      </c>
      <c r="U692" s="71" t="n">
        <f aca="false">U693</f>
        <v>0</v>
      </c>
      <c r="V692" s="71" t="n">
        <f aca="false">V693</f>
        <v>-100000</v>
      </c>
      <c r="W692" s="71" t="n">
        <f aca="false">W693</f>
        <v>0</v>
      </c>
      <c r="X692" s="71"/>
    </row>
    <row r="693" s="92" customFormat="true" ht="35.2" hidden="false" customHeight="true" outlineLevel="0" collapsed="false">
      <c r="B693" s="130"/>
      <c r="C693" s="83" t="s">
        <v>134</v>
      </c>
      <c r="D693" s="103" t="n">
        <v>929</v>
      </c>
      <c r="E693" s="70" t="s">
        <v>32</v>
      </c>
      <c r="F693" s="70" t="s">
        <v>19</v>
      </c>
      <c r="G693" s="78" t="n">
        <v>6100100590</v>
      </c>
      <c r="H693" s="70" t="s">
        <v>135</v>
      </c>
      <c r="I693" s="71" t="n">
        <f aca="false">SUM(J693:X693)</f>
        <v>425000</v>
      </c>
      <c r="J693" s="71" t="n">
        <v>750000</v>
      </c>
      <c r="K693" s="71" t="n">
        <v>-225000</v>
      </c>
      <c r="L693" s="71" t="n">
        <v>0</v>
      </c>
      <c r="M693" s="71" t="n">
        <v>0</v>
      </c>
      <c r="N693" s="71" t="n">
        <v>0</v>
      </c>
      <c r="O693" s="71" t="n">
        <v>0</v>
      </c>
      <c r="P693" s="71" t="n">
        <v>0</v>
      </c>
      <c r="Q693" s="71" t="n">
        <v>0</v>
      </c>
      <c r="R693" s="71" t="n">
        <v>0</v>
      </c>
      <c r="S693" s="71" t="n">
        <v>0</v>
      </c>
      <c r="T693" s="71" t="n">
        <v>0</v>
      </c>
      <c r="U693" s="71" t="n">
        <v>0</v>
      </c>
      <c r="V693" s="71" t="n">
        <v>-100000</v>
      </c>
      <c r="W693" s="71" t="n">
        <v>0</v>
      </c>
      <c r="X693" s="71"/>
    </row>
    <row r="694" s="92" customFormat="true" ht="35.2" hidden="false" customHeight="true" outlineLevel="0" collapsed="false">
      <c r="B694" s="130"/>
      <c r="C694" s="83" t="s">
        <v>257</v>
      </c>
      <c r="D694" s="103" t="n">
        <v>929</v>
      </c>
      <c r="E694" s="70" t="s">
        <v>32</v>
      </c>
      <c r="F694" s="70" t="s">
        <v>19</v>
      </c>
      <c r="G694" s="78" t="s">
        <v>258</v>
      </c>
      <c r="H694" s="70"/>
      <c r="I694" s="71" t="n">
        <f aca="false">SUM(J694:X694)</f>
        <v>3518500</v>
      </c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 t="n">
        <f aca="false">W695</f>
        <v>3518500</v>
      </c>
      <c r="X694" s="71"/>
    </row>
    <row r="695" s="92" customFormat="true" ht="35.2" hidden="false" customHeight="true" outlineLevel="0" collapsed="false">
      <c r="B695" s="130"/>
      <c r="C695" s="83" t="s">
        <v>259</v>
      </c>
      <c r="D695" s="103" t="n">
        <v>929</v>
      </c>
      <c r="E695" s="70" t="s">
        <v>32</v>
      </c>
      <c r="F695" s="70" t="s">
        <v>19</v>
      </c>
      <c r="G695" s="78" t="s">
        <v>260</v>
      </c>
      <c r="H695" s="70"/>
      <c r="I695" s="71" t="n">
        <f aca="false">SUM(J695:X695)</f>
        <v>3518500</v>
      </c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 t="n">
        <f aca="false">W696</f>
        <v>3518500</v>
      </c>
      <c r="X695" s="71"/>
    </row>
    <row r="696" s="92" customFormat="true" ht="35.2" hidden="false" customHeight="true" outlineLevel="0" collapsed="false">
      <c r="B696" s="130"/>
      <c r="C696" s="83" t="s">
        <v>134</v>
      </c>
      <c r="D696" s="103" t="n">
        <v>929</v>
      </c>
      <c r="E696" s="70" t="s">
        <v>32</v>
      </c>
      <c r="F696" s="70" t="s">
        <v>19</v>
      </c>
      <c r="G696" s="78" t="s">
        <v>260</v>
      </c>
      <c r="H696" s="70" t="s">
        <v>135</v>
      </c>
      <c r="I696" s="71" t="n">
        <f aca="false">SUM(J696:X696)</f>
        <v>3518500</v>
      </c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 t="n">
        <v>3518500</v>
      </c>
      <c r="X696" s="71"/>
    </row>
    <row r="697" s="92" customFormat="true" ht="35.2" hidden="false" customHeight="true" outlineLevel="0" collapsed="false">
      <c r="B697" s="130"/>
      <c r="C697" s="43" t="s">
        <v>262</v>
      </c>
      <c r="D697" s="103" t="n">
        <v>929</v>
      </c>
      <c r="E697" s="70" t="s">
        <v>32</v>
      </c>
      <c r="F697" s="70" t="s">
        <v>19</v>
      </c>
      <c r="G697" s="78" t="n">
        <v>6200000000</v>
      </c>
      <c r="H697" s="74"/>
      <c r="I697" s="71" t="n">
        <f aca="false">SUM(J697:X697)</f>
        <v>226000</v>
      </c>
      <c r="J697" s="71"/>
      <c r="K697" s="71"/>
      <c r="L697" s="71"/>
      <c r="M697" s="71"/>
      <c r="N697" s="71"/>
      <c r="O697" s="71"/>
      <c r="P697" s="71"/>
      <c r="Q697" s="71" t="n">
        <f aca="false">Q698</f>
        <v>226000</v>
      </c>
      <c r="R697" s="71" t="n">
        <f aca="false">R698</f>
        <v>0</v>
      </c>
      <c r="S697" s="71" t="n">
        <f aca="false">S698</f>
        <v>0</v>
      </c>
      <c r="T697" s="71" t="n">
        <f aca="false">T698</f>
        <v>0</v>
      </c>
      <c r="U697" s="71" t="n">
        <f aca="false">U698</f>
        <v>0</v>
      </c>
      <c r="V697" s="71" t="n">
        <f aca="false">V698</f>
        <v>0</v>
      </c>
      <c r="W697" s="71" t="n">
        <f aca="false">W698</f>
        <v>0</v>
      </c>
      <c r="X697" s="71"/>
    </row>
    <row r="698" s="92" customFormat="true" ht="35.2" hidden="false" customHeight="true" outlineLevel="0" collapsed="false">
      <c r="B698" s="130"/>
      <c r="C698" s="43" t="s">
        <v>262</v>
      </c>
      <c r="D698" s="103" t="n">
        <v>929</v>
      </c>
      <c r="E698" s="70" t="s">
        <v>32</v>
      </c>
      <c r="F698" s="70" t="s">
        <v>19</v>
      </c>
      <c r="G698" s="78" t="n">
        <v>6200010150</v>
      </c>
      <c r="H698" s="74"/>
      <c r="I698" s="71" t="n">
        <f aca="false">SUM(J698:X698)</f>
        <v>226000</v>
      </c>
      <c r="J698" s="71"/>
      <c r="K698" s="71"/>
      <c r="L698" s="71"/>
      <c r="M698" s="71"/>
      <c r="N698" s="71"/>
      <c r="O698" s="71"/>
      <c r="P698" s="71"/>
      <c r="Q698" s="71" t="n">
        <f aca="false">Q699</f>
        <v>226000</v>
      </c>
      <c r="R698" s="71" t="n">
        <f aca="false">R699</f>
        <v>0</v>
      </c>
      <c r="S698" s="71" t="n">
        <f aca="false">S699</f>
        <v>0</v>
      </c>
      <c r="T698" s="71" t="n">
        <f aca="false">T699</f>
        <v>0</v>
      </c>
      <c r="U698" s="71" t="n">
        <f aca="false">U699</f>
        <v>0</v>
      </c>
      <c r="V698" s="71" t="n">
        <f aca="false">V699</f>
        <v>0</v>
      </c>
      <c r="W698" s="71" t="n">
        <f aca="false">W699</f>
        <v>0</v>
      </c>
      <c r="X698" s="71"/>
    </row>
    <row r="699" s="92" customFormat="true" ht="35.2" hidden="false" customHeight="true" outlineLevel="0" collapsed="false">
      <c r="B699" s="130"/>
      <c r="C699" s="83" t="s">
        <v>134</v>
      </c>
      <c r="D699" s="103" t="n">
        <v>929</v>
      </c>
      <c r="E699" s="70" t="s">
        <v>32</v>
      </c>
      <c r="F699" s="70" t="s">
        <v>19</v>
      </c>
      <c r="G699" s="78" t="n">
        <v>6200010150</v>
      </c>
      <c r="H699" s="74" t="n">
        <v>600</v>
      </c>
      <c r="I699" s="71" t="n">
        <f aca="false">SUM(J699:X699)</f>
        <v>226000</v>
      </c>
      <c r="J699" s="71"/>
      <c r="K699" s="71"/>
      <c r="L699" s="71"/>
      <c r="M699" s="71"/>
      <c r="N699" s="71"/>
      <c r="O699" s="71"/>
      <c r="P699" s="71"/>
      <c r="Q699" s="71" t="n">
        <v>226000</v>
      </c>
      <c r="R699" s="71"/>
      <c r="S699" s="71"/>
      <c r="T699" s="71"/>
      <c r="U699" s="71"/>
      <c r="V699" s="71"/>
      <c r="W699" s="71"/>
      <c r="X699" s="71"/>
    </row>
    <row r="700" s="92" customFormat="true" ht="19.35" hidden="false" customHeight="true" outlineLevel="0" collapsed="false">
      <c r="B700" s="130"/>
      <c r="C700" s="43" t="s">
        <v>83</v>
      </c>
      <c r="D700" s="103" t="n">
        <v>929</v>
      </c>
      <c r="E700" s="70" t="s">
        <v>32</v>
      </c>
      <c r="F700" s="70" t="s">
        <v>26</v>
      </c>
      <c r="G700" s="78"/>
      <c r="H700" s="70"/>
      <c r="I700" s="71" t="n">
        <f aca="false">SUM(J700:X700)</f>
        <v>3125418</v>
      </c>
      <c r="J700" s="71" t="n">
        <f aca="false">J701</f>
        <v>2007900</v>
      </c>
      <c r="K700" s="71" t="n">
        <f aca="false">K701</f>
        <v>1066100</v>
      </c>
      <c r="L700" s="71" t="n">
        <f aca="false">L701</f>
        <v>0</v>
      </c>
      <c r="M700" s="71" t="n">
        <f aca="false">M701</f>
        <v>0</v>
      </c>
      <c r="N700" s="71" t="n">
        <f aca="false">N701</f>
        <v>0</v>
      </c>
      <c r="O700" s="71" t="n">
        <f aca="false">O701</f>
        <v>0</v>
      </c>
      <c r="P700" s="71" t="n">
        <f aca="false">P701+P707</f>
        <v>48118</v>
      </c>
      <c r="Q700" s="71" t="n">
        <f aca="false">Q701+Q707</f>
        <v>1100</v>
      </c>
      <c r="R700" s="71" t="n">
        <f aca="false">R701+R707</f>
        <v>2200</v>
      </c>
      <c r="S700" s="71" t="n">
        <f aca="false">S701+S707</f>
        <v>0</v>
      </c>
      <c r="T700" s="71" t="n">
        <f aca="false">T701+T707</f>
        <v>0</v>
      </c>
      <c r="U700" s="71" t="n">
        <f aca="false">U701+U707</f>
        <v>0</v>
      </c>
      <c r="V700" s="71" t="n">
        <f aca="false">V701+V707</f>
        <v>0</v>
      </c>
      <c r="W700" s="71" t="n">
        <f aca="false">W701+W707</f>
        <v>0</v>
      </c>
      <c r="X700" s="71" t="n">
        <f aca="false">X701</f>
        <v>0</v>
      </c>
    </row>
    <row r="701" s="92" customFormat="true" ht="33.6" hidden="false" customHeight="false" outlineLevel="0" collapsed="false">
      <c r="B701" s="130"/>
      <c r="C701" s="43" t="s">
        <v>105</v>
      </c>
      <c r="D701" s="103" t="n">
        <v>929</v>
      </c>
      <c r="E701" s="70" t="s">
        <v>32</v>
      </c>
      <c r="F701" s="70" t="s">
        <v>26</v>
      </c>
      <c r="G701" s="78" t="n">
        <v>5000000000</v>
      </c>
      <c r="H701" s="70"/>
      <c r="I701" s="71" t="n">
        <f aca="false">SUM(J701:X701)</f>
        <v>3077300</v>
      </c>
      <c r="J701" s="71" t="n">
        <f aca="false">J702</f>
        <v>2007900</v>
      </c>
      <c r="K701" s="71" t="n">
        <f aca="false">K702</f>
        <v>1066100</v>
      </c>
      <c r="L701" s="71" t="n">
        <f aca="false">L702</f>
        <v>0</v>
      </c>
      <c r="M701" s="71" t="n">
        <f aca="false">M702</f>
        <v>0</v>
      </c>
      <c r="N701" s="71" t="n">
        <f aca="false">N702</f>
        <v>0</v>
      </c>
      <c r="O701" s="71" t="n">
        <f aca="false">O702</f>
        <v>0</v>
      </c>
      <c r="P701" s="71" t="n">
        <f aca="false">P702</f>
        <v>0</v>
      </c>
      <c r="Q701" s="71" t="n">
        <f aca="false">Q702</f>
        <v>1100</v>
      </c>
      <c r="R701" s="71" t="n">
        <f aca="false">R702</f>
        <v>2200</v>
      </c>
      <c r="S701" s="71" t="n">
        <f aca="false">S702</f>
        <v>0</v>
      </c>
      <c r="T701" s="71" t="n">
        <f aca="false">T702</f>
        <v>0</v>
      </c>
      <c r="U701" s="71" t="n">
        <f aca="false">U702</f>
        <v>0</v>
      </c>
      <c r="V701" s="71" t="n">
        <f aca="false">V702</f>
        <v>0</v>
      </c>
      <c r="W701" s="71" t="n">
        <f aca="false">W702</f>
        <v>0</v>
      </c>
      <c r="X701" s="71" t="n">
        <f aca="false">X702</f>
        <v>0</v>
      </c>
    </row>
    <row r="702" s="92" customFormat="true" ht="35.2" hidden="false" customHeight="true" outlineLevel="0" collapsed="false">
      <c r="B702" s="130"/>
      <c r="C702" s="43" t="s">
        <v>114</v>
      </c>
      <c r="D702" s="103" t="n">
        <v>929</v>
      </c>
      <c r="E702" s="70" t="s">
        <v>32</v>
      </c>
      <c r="F702" s="70" t="s">
        <v>26</v>
      </c>
      <c r="G702" s="78" t="n">
        <v>5020000000</v>
      </c>
      <c r="H702" s="70"/>
      <c r="I702" s="71" t="n">
        <f aca="false">SUM(J702:X702)</f>
        <v>3077300</v>
      </c>
      <c r="J702" s="71" t="n">
        <f aca="false">J703</f>
        <v>2007900</v>
      </c>
      <c r="K702" s="71" t="n">
        <f aca="false">K703</f>
        <v>1066100</v>
      </c>
      <c r="L702" s="71" t="n">
        <f aca="false">L703</f>
        <v>0</v>
      </c>
      <c r="M702" s="71" t="n">
        <f aca="false">M703</f>
        <v>0</v>
      </c>
      <c r="N702" s="71" t="n">
        <f aca="false">N703</f>
        <v>0</v>
      </c>
      <c r="O702" s="71" t="n">
        <f aca="false">O703</f>
        <v>0</v>
      </c>
      <c r="P702" s="71" t="n">
        <f aca="false">P703</f>
        <v>0</v>
      </c>
      <c r="Q702" s="71" t="n">
        <f aca="false">Q703</f>
        <v>1100</v>
      </c>
      <c r="R702" s="71" t="n">
        <f aca="false">R703</f>
        <v>2200</v>
      </c>
      <c r="S702" s="71" t="n">
        <f aca="false">S703</f>
        <v>0</v>
      </c>
      <c r="T702" s="71" t="n">
        <f aca="false">T703</f>
        <v>0</v>
      </c>
      <c r="U702" s="71" t="n">
        <f aca="false">U703</f>
        <v>0</v>
      </c>
      <c r="V702" s="71" t="n">
        <f aca="false">V703</f>
        <v>0</v>
      </c>
      <c r="W702" s="71" t="n">
        <f aca="false">W703</f>
        <v>0</v>
      </c>
      <c r="X702" s="71" t="n">
        <f aca="false">X703</f>
        <v>0</v>
      </c>
    </row>
    <row r="703" s="92" customFormat="true" ht="35.2" hidden="false" customHeight="true" outlineLevel="0" collapsed="false">
      <c r="B703" s="130"/>
      <c r="C703" s="43" t="s">
        <v>404</v>
      </c>
      <c r="D703" s="103" t="n">
        <v>929</v>
      </c>
      <c r="E703" s="70" t="s">
        <v>32</v>
      </c>
      <c r="F703" s="70" t="s">
        <v>26</v>
      </c>
      <c r="G703" s="78" t="n">
        <v>5020000190</v>
      </c>
      <c r="H703" s="70"/>
      <c r="I703" s="71" t="n">
        <f aca="false">SUM(J703:X703)</f>
        <v>3077300</v>
      </c>
      <c r="J703" s="71" t="n">
        <f aca="false">J704+J705+J706</f>
        <v>2007900</v>
      </c>
      <c r="K703" s="71" t="n">
        <f aca="false">K704+K705+K706</f>
        <v>1066100</v>
      </c>
      <c r="L703" s="71" t="n">
        <f aca="false">L704+L705+L706</f>
        <v>0</v>
      </c>
      <c r="M703" s="71" t="n">
        <f aca="false">M704+M705+M706</f>
        <v>0</v>
      </c>
      <c r="N703" s="71" t="n">
        <f aca="false">N704+N705+N706</f>
        <v>0</v>
      </c>
      <c r="O703" s="71" t="n">
        <f aca="false">O704+O705+O706</f>
        <v>0</v>
      </c>
      <c r="P703" s="71" t="n">
        <f aca="false">P704+P705+P706</f>
        <v>0</v>
      </c>
      <c r="Q703" s="71" t="n">
        <f aca="false">Q704+Q705+Q706</f>
        <v>1100</v>
      </c>
      <c r="R703" s="71" t="n">
        <f aca="false">R704+R705+R706</f>
        <v>2200</v>
      </c>
      <c r="S703" s="71" t="n">
        <f aca="false">S704+S705+S706</f>
        <v>0</v>
      </c>
      <c r="T703" s="71" t="n">
        <f aca="false">T704+T705+T706</f>
        <v>0</v>
      </c>
      <c r="U703" s="71" t="n">
        <f aca="false">U704+U705+U706</f>
        <v>0</v>
      </c>
      <c r="V703" s="71" t="n">
        <f aca="false">V704+V705+V706</f>
        <v>0</v>
      </c>
      <c r="W703" s="71" t="n">
        <f aca="false">W704+W705+W706</f>
        <v>0</v>
      </c>
      <c r="X703" s="71" t="n">
        <f aca="false">X704+X705+X706</f>
        <v>0</v>
      </c>
    </row>
    <row r="704" s="92" customFormat="true" ht="67.2" hidden="false" customHeight="true" outlineLevel="0" collapsed="false">
      <c r="B704" s="130"/>
      <c r="C704" s="43" t="s">
        <v>108</v>
      </c>
      <c r="D704" s="103" t="n">
        <v>929</v>
      </c>
      <c r="E704" s="70" t="s">
        <v>32</v>
      </c>
      <c r="F704" s="70" t="s">
        <v>26</v>
      </c>
      <c r="G704" s="78" t="n">
        <v>5020000190</v>
      </c>
      <c r="H704" s="70" t="s">
        <v>109</v>
      </c>
      <c r="I704" s="71" t="n">
        <f aca="false">SUM(J704:X704)</f>
        <v>3073600</v>
      </c>
      <c r="J704" s="71" t="n">
        <v>2007600</v>
      </c>
      <c r="K704" s="71" t="n">
        <v>1066000</v>
      </c>
      <c r="L704" s="71" t="n">
        <v>0</v>
      </c>
      <c r="M704" s="71" t="n">
        <v>0</v>
      </c>
      <c r="N704" s="71" t="n">
        <v>0</v>
      </c>
      <c r="O704" s="71" t="n">
        <v>0</v>
      </c>
      <c r="P704" s="71" t="n">
        <v>0</v>
      </c>
      <c r="Q704" s="71" t="n">
        <v>0</v>
      </c>
      <c r="R704" s="71" t="n">
        <v>0</v>
      </c>
      <c r="S704" s="71" t="n">
        <v>0</v>
      </c>
      <c r="T704" s="71" t="n">
        <v>0</v>
      </c>
      <c r="U704" s="71" t="n">
        <v>0</v>
      </c>
      <c r="V704" s="71" t="n">
        <v>0</v>
      </c>
      <c r="W704" s="71" t="n">
        <v>0</v>
      </c>
      <c r="X704" s="71" t="n">
        <v>0</v>
      </c>
    </row>
    <row r="705" s="92" customFormat="true" ht="35.2" hidden="true" customHeight="true" outlineLevel="0" collapsed="false">
      <c r="B705" s="130"/>
      <c r="C705" s="43" t="s">
        <v>111</v>
      </c>
      <c r="D705" s="103" t="n">
        <v>929</v>
      </c>
      <c r="E705" s="70" t="s">
        <v>32</v>
      </c>
      <c r="F705" s="70" t="s">
        <v>26</v>
      </c>
      <c r="G705" s="78" t="n">
        <v>5020000190</v>
      </c>
      <c r="H705" s="70" t="s">
        <v>112</v>
      </c>
      <c r="I705" s="71" t="n">
        <f aca="false">SUM(J705:X705)</f>
        <v>0</v>
      </c>
      <c r="J705" s="71" t="n">
        <v>0</v>
      </c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</row>
    <row r="706" s="92" customFormat="true" ht="19.35" hidden="false" customHeight="true" outlineLevel="0" collapsed="false">
      <c r="B706" s="130"/>
      <c r="C706" s="43" t="s">
        <v>115</v>
      </c>
      <c r="D706" s="103" t="n">
        <v>929</v>
      </c>
      <c r="E706" s="70" t="s">
        <v>32</v>
      </c>
      <c r="F706" s="70" t="s">
        <v>26</v>
      </c>
      <c r="G706" s="78" t="n">
        <v>5020000190</v>
      </c>
      <c r="H706" s="70" t="s">
        <v>116</v>
      </c>
      <c r="I706" s="71" t="n">
        <f aca="false">SUM(J706:X706)</f>
        <v>3700</v>
      </c>
      <c r="J706" s="71" t="n">
        <v>300</v>
      </c>
      <c r="K706" s="71" t="n">
        <v>100</v>
      </c>
      <c r="L706" s="71" t="n">
        <v>0</v>
      </c>
      <c r="M706" s="71" t="n">
        <v>0</v>
      </c>
      <c r="N706" s="71" t="n">
        <v>0</v>
      </c>
      <c r="O706" s="71" t="n">
        <v>0</v>
      </c>
      <c r="P706" s="71"/>
      <c r="Q706" s="71" t="n">
        <v>1100</v>
      </c>
      <c r="R706" s="71" t="n">
        <v>2200</v>
      </c>
      <c r="S706" s="71" t="n">
        <v>0</v>
      </c>
      <c r="T706" s="71" t="n">
        <v>0</v>
      </c>
      <c r="U706" s="71" t="n">
        <v>0</v>
      </c>
      <c r="V706" s="71" t="n">
        <v>0</v>
      </c>
      <c r="W706" s="71" t="n">
        <v>0</v>
      </c>
      <c r="X706" s="71" t="n">
        <v>0</v>
      </c>
    </row>
    <row r="707" s="92" customFormat="true" ht="35.2" hidden="false" customHeight="true" outlineLevel="0" collapsed="false">
      <c r="B707" s="130"/>
      <c r="C707" s="43" t="s">
        <v>336</v>
      </c>
      <c r="D707" s="103" t="n">
        <v>929</v>
      </c>
      <c r="E707" s="70" t="s">
        <v>32</v>
      </c>
      <c r="F707" s="70" t="s">
        <v>26</v>
      </c>
      <c r="G707" s="78" t="n">
        <v>9900000000</v>
      </c>
      <c r="H707" s="70"/>
      <c r="I707" s="71" t="n">
        <f aca="false">SUM(J707:X707)</f>
        <v>48118</v>
      </c>
      <c r="J707" s="71"/>
      <c r="K707" s="71"/>
      <c r="L707" s="71"/>
      <c r="M707" s="71"/>
      <c r="N707" s="71"/>
      <c r="O707" s="71"/>
      <c r="P707" s="71" t="n">
        <f aca="false">P708</f>
        <v>48118</v>
      </c>
      <c r="Q707" s="71" t="n">
        <f aca="false">Q708</f>
        <v>0</v>
      </c>
      <c r="R707" s="71" t="n">
        <f aca="false">R708</f>
        <v>0</v>
      </c>
      <c r="S707" s="71" t="n">
        <f aca="false">S708</f>
        <v>0</v>
      </c>
      <c r="T707" s="71" t="n">
        <f aca="false">T708</f>
        <v>0</v>
      </c>
      <c r="U707" s="71" t="n">
        <f aca="false">U708</f>
        <v>0</v>
      </c>
      <c r="V707" s="71" t="n">
        <f aca="false">V708</f>
        <v>0</v>
      </c>
      <c r="W707" s="71" t="n">
        <f aca="false">W708</f>
        <v>0</v>
      </c>
      <c r="X707" s="71"/>
    </row>
    <row r="708" s="92" customFormat="true" ht="19.35" hidden="false" customHeight="true" outlineLevel="0" collapsed="false">
      <c r="B708" s="130"/>
      <c r="C708" s="43" t="s">
        <v>341</v>
      </c>
      <c r="D708" s="103" t="n">
        <v>929</v>
      </c>
      <c r="E708" s="70" t="s">
        <v>32</v>
      </c>
      <c r="F708" s="70" t="s">
        <v>26</v>
      </c>
      <c r="G708" s="78" t="n">
        <v>9900010910</v>
      </c>
      <c r="H708" s="70"/>
      <c r="I708" s="71" t="n">
        <f aca="false">SUM(J708:X708)</f>
        <v>48118</v>
      </c>
      <c r="J708" s="71"/>
      <c r="K708" s="71"/>
      <c r="L708" s="71"/>
      <c r="M708" s="71"/>
      <c r="N708" s="71"/>
      <c r="O708" s="71"/>
      <c r="P708" s="71" t="n">
        <f aca="false">P709</f>
        <v>48118</v>
      </c>
      <c r="Q708" s="71" t="n">
        <f aca="false">Q709</f>
        <v>0</v>
      </c>
      <c r="R708" s="71" t="n">
        <f aca="false">R709</f>
        <v>0</v>
      </c>
      <c r="S708" s="71" t="n">
        <f aca="false">S709</f>
        <v>0</v>
      </c>
      <c r="T708" s="71" t="n">
        <f aca="false">T709</f>
        <v>0</v>
      </c>
      <c r="U708" s="71" t="n">
        <f aca="false">U709</f>
        <v>0</v>
      </c>
      <c r="V708" s="71" t="n">
        <f aca="false">V709</f>
        <v>0</v>
      </c>
      <c r="W708" s="71" t="n">
        <f aca="false">W709</f>
        <v>0</v>
      </c>
      <c r="X708" s="71"/>
    </row>
    <row r="709" s="92" customFormat="true" ht="19.35" hidden="false" customHeight="true" outlineLevel="0" collapsed="false">
      <c r="B709" s="130"/>
      <c r="C709" s="43" t="s">
        <v>115</v>
      </c>
      <c r="D709" s="103" t="n">
        <v>929</v>
      </c>
      <c r="E709" s="70" t="s">
        <v>32</v>
      </c>
      <c r="F709" s="70" t="s">
        <v>26</v>
      </c>
      <c r="G709" s="78" t="n">
        <v>9900010910</v>
      </c>
      <c r="H709" s="70" t="s">
        <v>116</v>
      </c>
      <c r="I709" s="71" t="n">
        <f aca="false">SUM(J709:X709)</f>
        <v>48118</v>
      </c>
      <c r="J709" s="71"/>
      <c r="K709" s="71"/>
      <c r="L709" s="71"/>
      <c r="M709" s="71"/>
      <c r="N709" s="71"/>
      <c r="O709" s="71"/>
      <c r="P709" s="71" t="n">
        <v>48118</v>
      </c>
      <c r="Q709" s="71" t="n">
        <v>0</v>
      </c>
      <c r="R709" s="71" t="n">
        <v>0</v>
      </c>
      <c r="S709" s="71" t="n">
        <v>0</v>
      </c>
      <c r="T709" s="71" t="n">
        <v>0</v>
      </c>
      <c r="U709" s="71" t="n">
        <v>0</v>
      </c>
      <c r="V709" s="71" t="n">
        <v>0</v>
      </c>
      <c r="W709" s="71" t="n">
        <v>0</v>
      </c>
      <c r="X709" s="71"/>
    </row>
    <row r="710" s="101" customFormat="true" ht="35.2" hidden="false" customHeight="true" outlineLevel="0" collapsed="false">
      <c r="B710" s="63" t="s">
        <v>85</v>
      </c>
      <c r="C710" s="61" t="s">
        <v>405</v>
      </c>
      <c r="D710" s="127" t="n">
        <v>934</v>
      </c>
      <c r="E710" s="77"/>
      <c r="F710" s="77"/>
      <c r="G710" s="78"/>
      <c r="H710" s="77"/>
      <c r="I710" s="69" t="n">
        <f aca="false">SUM(J710:X710)</f>
        <v>22759150</v>
      </c>
      <c r="J710" s="69" t="n">
        <f aca="false">J716+J711</f>
        <v>14117200</v>
      </c>
      <c r="K710" s="69" t="n">
        <f aca="false">K716+K711</f>
        <v>6192300</v>
      </c>
      <c r="L710" s="69" t="n">
        <f aca="false">L716+L711</f>
        <v>0</v>
      </c>
      <c r="M710" s="69" t="n">
        <f aca="false">M716+M711</f>
        <v>0</v>
      </c>
      <c r="N710" s="69" t="n">
        <f aca="false">N716+N711</f>
        <v>0</v>
      </c>
      <c r="O710" s="69" t="n">
        <f aca="false">O716+O711</f>
        <v>0</v>
      </c>
      <c r="P710" s="69" t="n">
        <f aca="false">P716+P711</f>
        <v>0</v>
      </c>
      <c r="Q710" s="69" t="n">
        <f aca="false">Q716+Q711</f>
        <v>2150000</v>
      </c>
      <c r="R710" s="69" t="n">
        <f aca="false">R716+R711</f>
        <v>0</v>
      </c>
      <c r="S710" s="69" t="n">
        <f aca="false">S716+S711</f>
        <v>0</v>
      </c>
      <c r="T710" s="69" t="n">
        <f aca="false">T716+T711</f>
        <v>0</v>
      </c>
      <c r="U710" s="69" t="n">
        <f aca="false">U716+U711</f>
        <v>0</v>
      </c>
      <c r="V710" s="69" t="n">
        <f aca="false">V716+V711</f>
        <v>119650</v>
      </c>
      <c r="W710" s="69" t="n">
        <f aca="false">W716+W711</f>
        <v>180000</v>
      </c>
      <c r="X710" s="69" t="n">
        <f aca="false">X716</f>
        <v>0</v>
      </c>
    </row>
    <row r="711" s="101" customFormat="true" ht="19.35" hidden="false" customHeight="true" outlineLevel="0" collapsed="false">
      <c r="B711" s="63"/>
      <c r="C711" s="43" t="s">
        <v>16</v>
      </c>
      <c r="D711" s="103" t="n">
        <v>934</v>
      </c>
      <c r="E711" s="70" t="s">
        <v>17</v>
      </c>
      <c r="F711" s="70" t="s">
        <v>89</v>
      </c>
      <c r="G711" s="78"/>
      <c r="H711" s="70"/>
      <c r="I711" s="71" t="n">
        <f aca="false">SUM(J711:X711)</f>
        <v>532400</v>
      </c>
      <c r="J711" s="71" t="n">
        <f aca="false">J712</f>
        <v>281800</v>
      </c>
      <c r="K711" s="71" t="n">
        <f aca="false">K712</f>
        <v>250600</v>
      </c>
      <c r="L711" s="71" t="n">
        <f aca="false">L712</f>
        <v>0</v>
      </c>
      <c r="M711" s="71" t="n">
        <f aca="false">M712</f>
        <v>0</v>
      </c>
      <c r="N711" s="71" t="n">
        <f aca="false">N712</f>
        <v>0</v>
      </c>
      <c r="O711" s="71" t="n">
        <f aca="false">O712</f>
        <v>0</v>
      </c>
      <c r="P711" s="71" t="n">
        <f aca="false">P712</f>
        <v>0</v>
      </c>
      <c r="Q711" s="71" t="n">
        <f aca="false">Q712</f>
        <v>0</v>
      </c>
      <c r="R711" s="71" t="n">
        <f aca="false">R712</f>
        <v>0</v>
      </c>
      <c r="S711" s="71" t="n">
        <f aca="false">S712</f>
        <v>0</v>
      </c>
      <c r="T711" s="71" t="n">
        <f aca="false">T712</f>
        <v>0</v>
      </c>
      <c r="U711" s="71" t="n">
        <f aca="false">U712</f>
        <v>0</v>
      </c>
      <c r="V711" s="71" t="n">
        <f aca="false">V712</f>
        <v>0</v>
      </c>
      <c r="W711" s="71" t="n">
        <f aca="false">W712</f>
        <v>0</v>
      </c>
      <c r="X711" s="69"/>
    </row>
    <row r="712" s="101" customFormat="true" ht="19.35" hidden="false" customHeight="true" outlineLevel="0" collapsed="false">
      <c r="B712" s="63"/>
      <c r="C712" s="43" t="s">
        <v>34</v>
      </c>
      <c r="D712" s="103" t="n">
        <v>934</v>
      </c>
      <c r="E712" s="70" t="s">
        <v>17</v>
      </c>
      <c r="F712" s="70" t="s">
        <v>35</v>
      </c>
      <c r="G712" s="78"/>
      <c r="H712" s="70"/>
      <c r="I712" s="71" t="n">
        <f aca="false">SUM(J712:X712)</f>
        <v>532400</v>
      </c>
      <c r="J712" s="71" t="n">
        <f aca="false">J713</f>
        <v>281800</v>
      </c>
      <c r="K712" s="71" t="n">
        <f aca="false">K713</f>
        <v>250600</v>
      </c>
      <c r="L712" s="71" t="n">
        <f aca="false">L713</f>
        <v>0</v>
      </c>
      <c r="M712" s="71" t="n">
        <f aca="false">M713</f>
        <v>0</v>
      </c>
      <c r="N712" s="71" t="n">
        <f aca="false">N713</f>
        <v>0</v>
      </c>
      <c r="O712" s="71" t="n">
        <f aca="false">O713</f>
        <v>0</v>
      </c>
      <c r="P712" s="71" t="n">
        <f aca="false">P713</f>
        <v>0</v>
      </c>
      <c r="Q712" s="71" t="n">
        <f aca="false">Q713</f>
        <v>0</v>
      </c>
      <c r="R712" s="71" t="n">
        <f aca="false">R713</f>
        <v>0</v>
      </c>
      <c r="S712" s="71" t="n">
        <f aca="false">S713</f>
        <v>0</v>
      </c>
      <c r="T712" s="71" t="n">
        <f aca="false">T713</f>
        <v>0</v>
      </c>
      <c r="U712" s="71" t="n">
        <f aca="false">U713</f>
        <v>0</v>
      </c>
      <c r="V712" s="71" t="n">
        <f aca="false">V713</f>
        <v>0</v>
      </c>
      <c r="W712" s="71" t="n">
        <f aca="false">W713</f>
        <v>0</v>
      </c>
      <c r="X712" s="69"/>
    </row>
    <row r="713" s="101" customFormat="true" ht="35.2" hidden="false" customHeight="true" outlineLevel="0" collapsed="false">
      <c r="B713" s="63"/>
      <c r="C713" s="43" t="s">
        <v>186</v>
      </c>
      <c r="D713" s="103" t="n">
        <v>934</v>
      </c>
      <c r="E713" s="70" t="s">
        <v>17</v>
      </c>
      <c r="F713" s="70" t="s">
        <v>35</v>
      </c>
      <c r="G713" s="78" t="n">
        <v>5600000000</v>
      </c>
      <c r="H713" s="70"/>
      <c r="I713" s="71" t="n">
        <f aca="false">SUM(J713:X713)</f>
        <v>532400</v>
      </c>
      <c r="J713" s="71" t="n">
        <f aca="false">J714</f>
        <v>281800</v>
      </c>
      <c r="K713" s="71" t="n">
        <f aca="false">K714</f>
        <v>250600</v>
      </c>
      <c r="L713" s="71" t="n">
        <f aca="false">L714</f>
        <v>0</v>
      </c>
      <c r="M713" s="71" t="n">
        <f aca="false">M714</f>
        <v>0</v>
      </c>
      <c r="N713" s="71" t="n">
        <f aca="false">N714</f>
        <v>0</v>
      </c>
      <c r="O713" s="71" t="n">
        <f aca="false">O714</f>
        <v>0</v>
      </c>
      <c r="P713" s="71" t="n">
        <f aca="false">P714</f>
        <v>0</v>
      </c>
      <c r="Q713" s="71" t="n">
        <f aca="false">Q714</f>
        <v>0</v>
      </c>
      <c r="R713" s="71" t="n">
        <f aca="false">R714</f>
        <v>0</v>
      </c>
      <c r="S713" s="71" t="n">
        <f aca="false">S714</f>
        <v>0</v>
      </c>
      <c r="T713" s="71" t="n">
        <f aca="false">T714</f>
        <v>0</v>
      </c>
      <c r="U713" s="71" t="n">
        <f aca="false">U714</f>
        <v>0</v>
      </c>
      <c r="V713" s="71" t="n">
        <f aca="false">V714</f>
        <v>0</v>
      </c>
      <c r="W713" s="71" t="n">
        <f aca="false">W714</f>
        <v>0</v>
      </c>
      <c r="X713" s="69"/>
    </row>
    <row r="714" s="101" customFormat="true" ht="35.2" hidden="false" customHeight="true" outlineLevel="0" collapsed="false">
      <c r="B714" s="63"/>
      <c r="C714" s="43" t="s">
        <v>186</v>
      </c>
      <c r="D714" s="103" t="n">
        <v>934</v>
      </c>
      <c r="E714" s="70" t="s">
        <v>17</v>
      </c>
      <c r="F714" s="70" t="s">
        <v>35</v>
      </c>
      <c r="G714" s="78" t="n">
        <v>5600010030</v>
      </c>
      <c r="H714" s="70"/>
      <c r="I714" s="71" t="n">
        <f aca="false">SUM(J714:X714)</f>
        <v>532400</v>
      </c>
      <c r="J714" s="71" t="n">
        <f aca="false">J715</f>
        <v>281800</v>
      </c>
      <c r="K714" s="71" t="n">
        <f aca="false">K715</f>
        <v>250600</v>
      </c>
      <c r="L714" s="71" t="n">
        <f aca="false">L715</f>
        <v>0</v>
      </c>
      <c r="M714" s="71" t="n">
        <f aca="false">M715</f>
        <v>0</v>
      </c>
      <c r="N714" s="71" t="n">
        <f aca="false">N715</f>
        <v>0</v>
      </c>
      <c r="O714" s="71" t="n">
        <f aca="false">O715</f>
        <v>0</v>
      </c>
      <c r="P714" s="71" t="n">
        <f aca="false">P715</f>
        <v>0</v>
      </c>
      <c r="Q714" s="71" t="n">
        <f aca="false">Q715</f>
        <v>0</v>
      </c>
      <c r="R714" s="71" t="n">
        <f aca="false">R715</f>
        <v>0</v>
      </c>
      <c r="S714" s="71" t="n">
        <f aca="false">S715</f>
        <v>0</v>
      </c>
      <c r="T714" s="71" t="n">
        <f aca="false">T715</f>
        <v>0</v>
      </c>
      <c r="U714" s="71" t="n">
        <f aca="false">U715</f>
        <v>0</v>
      </c>
      <c r="V714" s="71" t="n">
        <f aca="false">V715</f>
        <v>0</v>
      </c>
      <c r="W714" s="71" t="n">
        <f aca="false">W715</f>
        <v>0</v>
      </c>
      <c r="X714" s="69"/>
    </row>
    <row r="715" s="101" customFormat="true" ht="35.2" hidden="false" customHeight="true" outlineLevel="0" collapsed="false">
      <c r="B715" s="63"/>
      <c r="C715" s="43" t="s">
        <v>111</v>
      </c>
      <c r="D715" s="103" t="n">
        <v>934</v>
      </c>
      <c r="E715" s="70" t="s">
        <v>17</v>
      </c>
      <c r="F715" s="70" t="s">
        <v>35</v>
      </c>
      <c r="G715" s="78" t="n">
        <v>5600010030</v>
      </c>
      <c r="H715" s="70" t="s">
        <v>112</v>
      </c>
      <c r="I715" s="71" t="n">
        <f aca="false">SUM(J715:X715)</f>
        <v>532400</v>
      </c>
      <c r="J715" s="71" t="n">
        <v>281800</v>
      </c>
      <c r="K715" s="71" t="n">
        <v>250600</v>
      </c>
      <c r="L715" s="71" t="n">
        <v>0</v>
      </c>
      <c r="M715" s="71" t="n">
        <v>0</v>
      </c>
      <c r="N715" s="71" t="n">
        <v>0</v>
      </c>
      <c r="O715" s="71" t="n">
        <v>0</v>
      </c>
      <c r="P715" s="71" t="n">
        <v>0</v>
      </c>
      <c r="Q715" s="71" t="n">
        <v>0</v>
      </c>
      <c r="R715" s="71" t="n">
        <v>0</v>
      </c>
      <c r="S715" s="71" t="n">
        <v>0</v>
      </c>
      <c r="T715" s="71" t="n">
        <v>0</v>
      </c>
      <c r="U715" s="71" t="n">
        <v>0</v>
      </c>
      <c r="V715" s="71" t="n">
        <v>0</v>
      </c>
      <c r="W715" s="71" t="n">
        <v>0</v>
      </c>
      <c r="X715" s="69"/>
    </row>
    <row r="716" s="92" customFormat="true" ht="19.35" hidden="false" customHeight="true" outlineLevel="0" collapsed="false">
      <c r="B716" s="86"/>
      <c r="C716" s="43" t="s">
        <v>59</v>
      </c>
      <c r="D716" s="103" t="n">
        <v>934</v>
      </c>
      <c r="E716" s="70" t="s">
        <v>30</v>
      </c>
      <c r="F716" s="70" t="s">
        <v>89</v>
      </c>
      <c r="G716" s="78"/>
      <c r="H716" s="70"/>
      <c r="I716" s="71" t="n">
        <f aca="false">SUM(J716:X716)</f>
        <v>22226750</v>
      </c>
      <c r="J716" s="71" t="n">
        <f aca="false">J717+J750</f>
        <v>13835400</v>
      </c>
      <c r="K716" s="71" t="n">
        <f aca="false">K717+K750</f>
        <v>5941700</v>
      </c>
      <c r="L716" s="71" t="n">
        <f aca="false">L717+L750</f>
        <v>0</v>
      </c>
      <c r="M716" s="71" t="n">
        <f aca="false">M717+M750</f>
        <v>0</v>
      </c>
      <c r="N716" s="71" t="n">
        <f aca="false">N717+N750</f>
        <v>0</v>
      </c>
      <c r="O716" s="71" t="n">
        <f aca="false">O717+O750</f>
        <v>0</v>
      </c>
      <c r="P716" s="71" t="n">
        <f aca="false">P717+P750</f>
        <v>0</v>
      </c>
      <c r="Q716" s="71" t="n">
        <f aca="false">Q717+Q750</f>
        <v>2150000</v>
      </c>
      <c r="R716" s="71" t="n">
        <f aca="false">R717+R750</f>
        <v>0</v>
      </c>
      <c r="S716" s="71" t="n">
        <f aca="false">S717+S750</f>
        <v>0</v>
      </c>
      <c r="T716" s="71" t="n">
        <f aca="false">T717+T750</f>
        <v>0</v>
      </c>
      <c r="U716" s="71" t="n">
        <f aca="false">U717+U750</f>
        <v>0</v>
      </c>
      <c r="V716" s="71" t="n">
        <f aca="false">V717+V750</f>
        <v>119650</v>
      </c>
      <c r="W716" s="71" t="n">
        <f aca="false">W717+W750</f>
        <v>180000</v>
      </c>
      <c r="X716" s="71" t="n">
        <f aca="false">X717+X750</f>
        <v>0</v>
      </c>
    </row>
    <row r="717" s="92" customFormat="true" ht="19.35" hidden="false" customHeight="true" outlineLevel="0" collapsed="false">
      <c r="B717" s="63"/>
      <c r="C717" s="43" t="s">
        <v>63</v>
      </c>
      <c r="D717" s="103" t="n">
        <v>934</v>
      </c>
      <c r="E717" s="70" t="s">
        <v>30</v>
      </c>
      <c r="F717" s="70" t="s">
        <v>30</v>
      </c>
      <c r="G717" s="78"/>
      <c r="H717" s="70"/>
      <c r="I717" s="71" t="n">
        <f aca="false">SUM(J717:X717)</f>
        <v>20082650</v>
      </c>
      <c r="J717" s="71" t="n">
        <f aca="false">J727+J738+J718</f>
        <v>12429300</v>
      </c>
      <c r="K717" s="71" t="n">
        <f aca="false">K727+K738+K718</f>
        <v>5203700</v>
      </c>
      <c r="L717" s="71" t="n">
        <f aca="false">L727+L738+L718</f>
        <v>0</v>
      </c>
      <c r="M717" s="71" t="n">
        <f aca="false">M727+M738+M718</f>
        <v>0</v>
      </c>
      <c r="N717" s="71" t="n">
        <f aca="false">N727+N738+N718</f>
        <v>0</v>
      </c>
      <c r="O717" s="71" t="n">
        <f aca="false">O727+O738+O718</f>
        <v>0</v>
      </c>
      <c r="P717" s="71" t="n">
        <f aca="false">P727+P738+P718</f>
        <v>0</v>
      </c>
      <c r="Q717" s="71" t="n">
        <f aca="false">Q727+Q738+Q718+Q747</f>
        <v>2150000</v>
      </c>
      <c r="R717" s="71" t="n">
        <f aca="false">R727+R738+R718+R747</f>
        <v>0</v>
      </c>
      <c r="S717" s="71" t="n">
        <f aca="false">S727+S738+S718+S747</f>
        <v>0</v>
      </c>
      <c r="T717" s="71" t="n">
        <f aca="false">T727+T738+T718+T747</f>
        <v>0</v>
      </c>
      <c r="U717" s="71" t="n">
        <f aca="false">U727+U738+U718+U747</f>
        <v>0</v>
      </c>
      <c r="V717" s="71" t="n">
        <f aca="false">V727+V738+V718+V747</f>
        <v>119650</v>
      </c>
      <c r="W717" s="71" t="n">
        <f aca="false">W727+W738+W718+W747</f>
        <v>180000</v>
      </c>
      <c r="X717" s="71" t="n">
        <f aca="false">X727+X738+X718</f>
        <v>0</v>
      </c>
    </row>
    <row r="718" s="92" customFormat="true" ht="35.2" hidden="false" customHeight="true" outlineLevel="0" collapsed="false">
      <c r="B718" s="63"/>
      <c r="C718" s="43" t="s">
        <v>124</v>
      </c>
      <c r="D718" s="103" t="n">
        <v>934</v>
      </c>
      <c r="E718" s="70" t="s">
        <v>30</v>
      </c>
      <c r="F718" s="70" t="s">
        <v>30</v>
      </c>
      <c r="G718" s="78" t="n">
        <v>5100000000</v>
      </c>
      <c r="H718" s="70"/>
      <c r="I718" s="71" t="n">
        <f aca="false">SUM(J718:X718)</f>
        <v>1182650</v>
      </c>
      <c r="J718" s="71" t="n">
        <f aca="false">J719+J724</f>
        <v>965000</v>
      </c>
      <c r="K718" s="71" t="n">
        <f aca="false">K719+K724</f>
        <v>98000</v>
      </c>
      <c r="L718" s="71" t="n">
        <f aca="false">L719+L724</f>
        <v>0</v>
      </c>
      <c r="M718" s="71" t="n">
        <f aca="false">M719+M724</f>
        <v>0</v>
      </c>
      <c r="N718" s="71" t="n">
        <f aca="false">N719+N724</f>
        <v>0</v>
      </c>
      <c r="O718" s="71" t="n">
        <f aca="false">O719+O724</f>
        <v>0</v>
      </c>
      <c r="P718" s="71" t="n">
        <f aca="false">P719+P724</f>
        <v>0</v>
      </c>
      <c r="Q718" s="71" t="n">
        <f aca="false">Q719+Q724</f>
        <v>0</v>
      </c>
      <c r="R718" s="71" t="n">
        <f aca="false">R719+R724</f>
        <v>0</v>
      </c>
      <c r="S718" s="71" t="n">
        <f aca="false">S719+S724</f>
        <v>0</v>
      </c>
      <c r="T718" s="71" t="n">
        <f aca="false">T719+T724</f>
        <v>0</v>
      </c>
      <c r="U718" s="71" t="n">
        <f aca="false">U719+U724</f>
        <v>0</v>
      </c>
      <c r="V718" s="71" t="n">
        <f aca="false">V719+V724</f>
        <v>119650</v>
      </c>
      <c r="W718" s="71" t="n">
        <f aca="false">W719+W724</f>
        <v>0</v>
      </c>
      <c r="X718" s="71" t="n">
        <f aca="false">X719+X724</f>
        <v>0</v>
      </c>
    </row>
    <row r="719" s="92" customFormat="true" ht="19.35" hidden="false" customHeight="true" outlineLevel="0" collapsed="false">
      <c r="B719" s="63"/>
      <c r="C719" s="43" t="s">
        <v>131</v>
      </c>
      <c r="D719" s="103" t="n">
        <v>934</v>
      </c>
      <c r="E719" s="70" t="s">
        <v>30</v>
      </c>
      <c r="F719" s="70" t="s">
        <v>30</v>
      </c>
      <c r="G719" s="78" t="n">
        <v>5130000000</v>
      </c>
      <c r="H719" s="70"/>
      <c r="I719" s="71" t="n">
        <f aca="false">SUM(J719:X719)</f>
        <v>219650</v>
      </c>
      <c r="J719" s="71" t="n">
        <f aca="false">J720+J722</f>
        <v>100000</v>
      </c>
      <c r="K719" s="71" t="n">
        <f aca="false">K720+K722</f>
        <v>0</v>
      </c>
      <c r="L719" s="71" t="n">
        <f aca="false">L720+L722</f>
        <v>0</v>
      </c>
      <c r="M719" s="71" t="n">
        <f aca="false">M720+M722</f>
        <v>0</v>
      </c>
      <c r="N719" s="71" t="n">
        <f aca="false">N720+N722</f>
        <v>0</v>
      </c>
      <c r="O719" s="71" t="n">
        <f aca="false">O720+O722</f>
        <v>0</v>
      </c>
      <c r="P719" s="71" t="n">
        <f aca="false">P720+P722</f>
        <v>0</v>
      </c>
      <c r="Q719" s="71" t="n">
        <f aca="false">Q720+Q722</f>
        <v>0</v>
      </c>
      <c r="R719" s="71" t="n">
        <f aca="false">R720+R722</f>
        <v>0</v>
      </c>
      <c r="S719" s="71" t="n">
        <f aca="false">S720+S722</f>
        <v>0</v>
      </c>
      <c r="T719" s="71" t="n">
        <f aca="false">T720+T722</f>
        <v>0</v>
      </c>
      <c r="U719" s="71" t="n">
        <f aca="false">U720+U722</f>
        <v>0</v>
      </c>
      <c r="V719" s="71" t="n">
        <f aca="false">V720+V722</f>
        <v>119650</v>
      </c>
      <c r="W719" s="71" t="n">
        <f aca="false">W720+W722</f>
        <v>0</v>
      </c>
      <c r="X719" s="71" t="n">
        <f aca="false">X720+X722</f>
        <v>0</v>
      </c>
    </row>
    <row r="720" s="92" customFormat="true" ht="35.2" hidden="false" customHeight="true" outlineLevel="0" collapsed="false">
      <c r="B720" s="63"/>
      <c r="C720" s="43" t="s">
        <v>133</v>
      </c>
      <c r="D720" s="103" t="n">
        <v>934</v>
      </c>
      <c r="E720" s="70" t="s">
        <v>30</v>
      </c>
      <c r="F720" s="70" t="s">
        <v>30</v>
      </c>
      <c r="G720" s="78" t="n">
        <v>5130010220</v>
      </c>
      <c r="H720" s="70"/>
      <c r="I720" s="71" t="n">
        <f aca="false">SUM(J720:X720)</f>
        <v>100000</v>
      </c>
      <c r="J720" s="71" t="n">
        <f aca="false">J721</f>
        <v>100000</v>
      </c>
      <c r="K720" s="71" t="n">
        <f aca="false">K721</f>
        <v>0</v>
      </c>
      <c r="L720" s="71" t="n">
        <f aca="false">L721</f>
        <v>0</v>
      </c>
      <c r="M720" s="71" t="n">
        <f aca="false">M721</f>
        <v>0</v>
      </c>
      <c r="N720" s="71" t="n">
        <f aca="false">N721</f>
        <v>0</v>
      </c>
      <c r="O720" s="71" t="n">
        <f aca="false">O721</f>
        <v>0</v>
      </c>
      <c r="P720" s="71" t="n">
        <f aca="false">P721</f>
        <v>0</v>
      </c>
      <c r="Q720" s="71" t="n">
        <f aca="false">Q721</f>
        <v>0</v>
      </c>
      <c r="R720" s="71" t="n">
        <f aca="false">R721</f>
        <v>0</v>
      </c>
      <c r="S720" s="71" t="n">
        <f aca="false">S721</f>
        <v>0</v>
      </c>
      <c r="T720" s="71" t="n">
        <f aca="false">T721</f>
        <v>0</v>
      </c>
      <c r="U720" s="71" t="n">
        <f aca="false">U721</f>
        <v>0</v>
      </c>
      <c r="V720" s="71" t="n">
        <f aca="false">V721</f>
        <v>0</v>
      </c>
      <c r="W720" s="71" t="n">
        <f aca="false">W721</f>
        <v>0</v>
      </c>
      <c r="X720" s="71" t="n">
        <f aca="false">X721</f>
        <v>0</v>
      </c>
    </row>
    <row r="721" s="92" customFormat="true" ht="35.2" hidden="false" customHeight="true" outlineLevel="0" collapsed="false">
      <c r="B721" s="63"/>
      <c r="C721" s="43" t="s">
        <v>111</v>
      </c>
      <c r="D721" s="103" t="n">
        <v>934</v>
      </c>
      <c r="E721" s="70" t="s">
        <v>30</v>
      </c>
      <c r="F721" s="70" t="s">
        <v>30</v>
      </c>
      <c r="G721" s="78" t="n">
        <v>5130010220</v>
      </c>
      <c r="H721" s="70" t="s">
        <v>112</v>
      </c>
      <c r="I721" s="71" t="n">
        <f aca="false">SUM(J721:X721)</f>
        <v>100000</v>
      </c>
      <c r="J721" s="71" t="n">
        <v>100000</v>
      </c>
      <c r="K721" s="71" t="n">
        <v>0</v>
      </c>
      <c r="L721" s="71" t="n">
        <v>0</v>
      </c>
      <c r="M721" s="71" t="n">
        <v>0</v>
      </c>
      <c r="N721" s="71" t="n">
        <v>0</v>
      </c>
      <c r="O721" s="71" t="n">
        <v>0</v>
      </c>
      <c r="P721" s="71" t="n">
        <v>0</v>
      </c>
      <c r="Q721" s="71" t="n">
        <v>0</v>
      </c>
      <c r="R721" s="71" t="n">
        <v>0</v>
      </c>
      <c r="S721" s="71" t="n">
        <v>0</v>
      </c>
      <c r="T721" s="71" t="n">
        <v>0</v>
      </c>
      <c r="U721" s="71" t="n">
        <v>0</v>
      </c>
      <c r="V721" s="71" t="n">
        <v>0</v>
      </c>
      <c r="W721" s="71" t="n">
        <v>0</v>
      </c>
      <c r="X721" s="71" t="n">
        <v>0</v>
      </c>
    </row>
    <row r="722" s="92" customFormat="true" ht="67.2" hidden="false" customHeight="true" outlineLevel="0" collapsed="false">
      <c r="B722" s="63"/>
      <c r="C722" s="43" t="s">
        <v>137</v>
      </c>
      <c r="D722" s="103" t="n">
        <v>934</v>
      </c>
      <c r="E722" s="70" t="s">
        <v>30</v>
      </c>
      <c r="F722" s="70" t="s">
        <v>30</v>
      </c>
      <c r="G722" s="78" t="n">
        <v>5130010500</v>
      </c>
      <c r="H722" s="70"/>
      <c r="I722" s="71" t="n">
        <f aca="false">SUM(J722:X722)</f>
        <v>119650</v>
      </c>
      <c r="J722" s="71" t="n">
        <f aca="false">J723</f>
        <v>0</v>
      </c>
      <c r="K722" s="71" t="n">
        <f aca="false">K723</f>
        <v>0</v>
      </c>
      <c r="L722" s="71" t="n">
        <f aca="false">L723</f>
        <v>0</v>
      </c>
      <c r="M722" s="71" t="n">
        <f aca="false">M723</f>
        <v>0</v>
      </c>
      <c r="N722" s="71" t="n">
        <f aca="false">N723</f>
        <v>0</v>
      </c>
      <c r="O722" s="71" t="n">
        <f aca="false">O723</f>
        <v>0</v>
      </c>
      <c r="P722" s="71" t="n">
        <f aca="false">P723</f>
        <v>0</v>
      </c>
      <c r="Q722" s="71" t="n">
        <f aca="false">Q723</f>
        <v>0</v>
      </c>
      <c r="R722" s="71" t="n">
        <f aca="false">R723</f>
        <v>0</v>
      </c>
      <c r="S722" s="71" t="n">
        <f aca="false">S723</f>
        <v>0</v>
      </c>
      <c r="T722" s="71" t="n">
        <f aca="false">T723</f>
        <v>0</v>
      </c>
      <c r="U722" s="71" t="n">
        <f aca="false">U723</f>
        <v>0</v>
      </c>
      <c r="V722" s="71" t="n">
        <f aca="false">V723</f>
        <v>119650</v>
      </c>
      <c r="W722" s="71" t="n">
        <f aca="false">W723</f>
        <v>0</v>
      </c>
      <c r="X722" s="71" t="n">
        <f aca="false">X723</f>
        <v>0</v>
      </c>
    </row>
    <row r="723" s="92" customFormat="true" ht="35.2" hidden="false" customHeight="true" outlineLevel="0" collapsed="false">
      <c r="B723" s="63"/>
      <c r="C723" s="43" t="s">
        <v>111</v>
      </c>
      <c r="D723" s="103" t="n">
        <v>934</v>
      </c>
      <c r="E723" s="70" t="s">
        <v>30</v>
      </c>
      <c r="F723" s="70" t="s">
        <v>30</v>
      </c>
      <c r="G723" s="78" t="n">
        <v>5130010500</v>
      </c>
      <c r="H723" s="70" t="s">
        <v>112</v>
      </c>
      <c r="I723" s="71" t="n">
        <f aca="false">SUM(J723:X723)</f>
        <v>119650</v>
      </c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 t="n">
        <f aca="false">69650+50000</f>
        <v>119650</v>
      </c>
      <c r="W723" s="71" t="n">
        <v>0</v>
      </c>
      <c r="X723" s="71"/>
    </row>
    <row r="724" s="92" customFormat="true" ht="35.2" hidden="false" customHeight="true" outlineLevel="0" collapsed="false">
      <c r="B724" s="63"/>
      <c r="C724" s="43" t="s">
        <v>139</v>
      </c>
      <c r="D724" s="103" t="n">
        <v>934</v>
      </c>
      <c r="E724" s="70" t="s">
        <v>30</v>
      </c>
      <c r="F724" s="70" t="s">
        <v>30</v>
      </c>
      <c r="G724" s="78" t="n">
        <v>5140000000</v>
      </c>
      <c r="H724" s="70"/>
      <c r="I724" s="71" t="n">
        <f aca="false">SUM(J724:X724)</f>
        <v>963000</v>
      </c>
      <c r="J724" s="71" t="n">
        <f aca="false">J725</f>
        <v>865000</v>
      </c>
      <c r="K724" s="71" t="n">
        <f aca="false">K725</f>
        <v>98000</v>
      </c>
      <c r="L724" s="71" t="n">
        <f aca="false">L725</f>
        <v>0</v>
      </c>
      <c r="M724" s="71" t="n">
        <f aca="false">M725</f>
        <v>0</v>
      </c>
      <c r="N724" s="71" t="n">
        <f aca="false">N725</f>
        <v>0</v>
      </c>
      <c r="O724" s="71" t="n">
        <f aca="false">O725</f>
        <v>0</v>
      </c>
      <c r="P724" s="71" t="n">
        <f aca="false">P725</f>
        <v>0</v>
      </c>
      <c r="Q724" s="71" t="n">
        <f aca="false">Q725</f>
        <v>0</v>
      </c>
      <c r="R724" s="71" t="n">
        <f aca="false">R725</f>
        <v>0</v>
      </c>
      <c r="S724" s="71" t="n">
        <f aca="false">S725</f>
        <v>0</v>
      </c>
      <c r="T724" s="71" t="n">
        <f aca="false">T725</f>
        <v>0</v>
      </c>
      <c r="U724" s="71" t="n">
        <f aca="false">U725</f>
        <v>0</v>
      </c>
      <c r="V724" s="71" t="n">
        <f aca="false">V725</f>
        <v>0</v>
      </c>
      <c r="W724" s="71" t="n">
        <f aca="false">W725</f>
        <v>0</v>
      </c>
      <c r="X724" s="71" t="n">
        <f aca="false">X725</f>
        <v>0</v>
      </c>
    </row>
    <row r="725" s="92" customFormat="true" ht="35.2" hidden="false" customHeight="true" outlineLevel="0" collapsed="false">
      <c r="B725" s="63"/>
      <c r="C725" s="43" t="s">
        <v>139</v>
      </c>
      <c r="D725" s="103" t="n">
        <v>934</v>
      </c>
      <c r="E725" s="70" t="s">
        <v>30</v>
      </c>
      <c r="F725" s="70" t="s">
        <v>30</v>
      </c>
      <c r="G725" s="78" t="n">
        <v>5140010610</v>
      </c>
      <c r="H725" s="70"/>
      <c r="I725" s="71" t="n">
        <f aca="false">SUM(J725:X725)</f>
        <v>963000</v>
      </c>
      <c r="J725" s="71" t="n">
        <f aca="false">J726</f>
        <v>865000</v>
      </c>
      <c r="K725" s="71" t="n">
        <f aca="false">K726</f>
        <v>98000</v>
      </c>
      <c r="L725" s="71" t="n">
        <f aca="false">L726</f>
        <v>0</v>
      </c>
      <c r="M725" s="71" t="n">
        <f aca="false">M726</f>
        <v>0</v>
      </c>
      <c r="N725" s="71" t="n">
        <f aca="false">N726</f>
        <v>0</v>
      </c>
      <c r="O725" s="71" t="n">
        <f aca="false">O726</f>
        <v>0</v>
      </c>
      <c r="P725" s="71" t="n">
        <f aca="false">P726</f>
        <v>0</v>
      </c>
      <c r="Q725" s="71" t="n">
        <f aca="false">Q726</f>
        <v>0</v>
      </c>
      <c r="R725" s="71" t="n">
        <f aca="false">R726</f>
        <v>0</v>
      </c>
      <c r="S725" s="71" t="n">
        <f aca="false">S726</f>
        <v>0</v>
      </c>
      <c r="T725" s="71" t="n">
        <f aca="false">T726</f>
        <v>0</v>
      </c>
      <c r="U725" s="71" t="n">
        <f aca="false">U726</f>
        <v>0</v>
      </c>
      <c r="V725" s="71" t="n">
        <f aca="false">V726</f>
        <v>0</v>
      </c>
      <c r="W725" s="71" t="n">
        <f aca="false">W726</f>
        <v>0</v>
      </c>
      <c r="X725" s="71" t="n">
        <f aca="false">X726</f>
        <v>0</v>
      </c>
    </row>
    <row r="726" s="92" customFormat="true" ht="35.2" hidden="false" customHeight="true" outlineLevel="0" collapsed="false">
      <c r="B726" s="63"/>
      <c r="C726" s="43" t="s">
        <v>111</v>
      </c>
      <c r="D726" s="103" t="n">
        <v>934</v>
      </c>
      <c r="E726" s="70" t="s">
        <v>30</v>
      </c>
      <c r="F726" s="70" t="s">
        <v>30</v>
      </c>
      <c r="G726" s="78" t="n">
        <v>5140010610</v>
      </c>
      <c r="H726" s="70" t="s">
        <v>112</v>
      </c>
      <c r="I726" s="71" t="n">
        <f aca="false">SUM(J726:X726)</f>
        <v>963000</v>
      </c>
      <c r="J726" s="71" t="n">
        <v>865000</v>
      </c>
      <c r="K726" s="71" t="n">
        <v>98000</v>
      </c>
      <c r="L726" s="71" t="n">
        <v>0</v>
      </c>
      <c r="M726" s="71" t="n">
        <v>0</v>
      </c>
      <c r="N726" s="71" t="n">
        <v>0</v>
      </c>
      <c r="O726" s="71" t="n">
        <v>0</v>
      </c>
      <c r="P726" s="71" t="n">
        <v>0</v>
      </c>
      <c r="Q726" s="71" t="n">
        <v>0</v>
      </c>
      <c r="R726" s="71" t="n">
        <v>0</v>
      </c>
      <c r="S726" s="71" t="n">
        <v>0</v>
      </c>
      <c r="T726" s="71" t="n">
        <v>0</v>
      </c>
      <c r="U726" s="71" t="n">
        <v>0</v>
      </c>
      <c r="V726" s="71" t="n">
        <v>0</v>
      </c>
      <c r="W726" s="71" t="n">
        <v>0</v>
      </c>
      <c r="X726" s="71" t="n">
        <v>0</v>
      </c>
    </row>
    <row r="727" s="92" customFormat="true" ht="19.35" hidden="false" customHeight="true" outlineLevel="0" collapsed="false">
      <c r="B727" s="63"/>
      <c r="C727" s="43" t="s">
        <v>150</v>
      </c>
      <c r="D727" s="103" t="n">
        <v>934</v>
      </c>
      <c r="E727" s="70" t="s">
        <v>30</v>
      </c>
      <c r="F727" s="70" t="s">
        <v>30</v>
      </c>
      <c r="G727" s="78" t="n">
        <v>5200000000</v>
      </c>
      <c r="H727" s="70"/>
      <c r="I727" s="71" t="n">
        <f aca="false">SUM(J727:X727)</f>
        <v>15883300</v>
      </c>
      <c r="J727" s="71" t="n">
        <f aca="false">J728+J733</f>
        <v>10803300</v>
      </c>
      <c r="K727" s="71" t="n">
        <f aca="false">K728+K733</f>
        <v>5080000</v>
      </c>
      <c r="L727" s="71" t="n">
        <f aca="false">L728+L733</f>
        <v>0</v>
      </c>
      <c r="M727" s="71" t="n">
        <f aca="false">M728+M733</f>
        <v>0</v>
      </c>
      <c r="N727" s="71" t="n">
        <f aca="false">N728+N733</f>
        <v>0</v>
      </c>
      <c r="O727" s="71" t="n">
        <f aca="false">O728+O733</f>
        <v>0</v>
      </c>
      <c r="P727" s="71" t="n">
        <f aca="false">P728+P733</f>
        <v>0</v>
      </c>
      <c r="Q727" s="71" t="n">
        <f aca="false">Q728+Q733</f>
        <v>0</v>
      </c>
      <c r="R727" s="71" t="n">
        <f aca="false">R728+R733</f>
        <v>0</v>
      </c>
      <c r="S727" s="71" t="n">
        <f aca="false">S728+S733</f>
        <v>0</v>
      </c>
      <c r="T727" s="71" t="n">
        <f aca="false">T728+T733</f>
        <v>0</v>
      </c>
      <c r="U727" s="71" t="n">
        <f aca="false">U728+U733</f>
        <v>0</v>
      </c>
      <c r="V727" s="71" t="n">
        <f aca="false">V728+V733</f>
        <v>0</v>
      </c>
      <c r="W727" s="71" t="n">
        <f aca="false">W728+W733</f>
        <v>0</v>
      </c>
      <c r="X727" s="71" t="n">
        <f aca="false">X728+X733</f>
        <v>0</v>
      </c>
    </row>
    <row r="728" s="92" customFormat="true" ht="19.35" hidden="false" customHeight="true" outlineLevel="0" collapsed="false">
      <c r="B728" s="63"/>
      <c r="C728" s="43" t="s">
        <v>159</v>
      </c>
      <c r="D728" s="103" t="n">
        <v>934</v>
      </c>
      <c r="E728" s="70" t="s">
        <v>30</v>
      </c>
      <c r="F728" s="70" t="s">
        <v>30</v>
      </c>
      <c r="G728" s="78" t="n">
        <v>5270000000</v>
      </c>
      <c r="H728" s="70"/>
      <c r="I728" s="71" t="n">
        <f aca="false">SUM(J728:X728)</f>
        <v>12498400</v>
      </c>
      <c r="J728" s="71" t="n">
        <f aca="false">J729</f>
        <v>8555800</v>
      </c>
      <c r="K728" s="71" t="n">
        <f aca="false">K729</f>
        <v>3942600</v>
      </c>
      <c r="L728" s="71" t="n">
        <f aca="false">L729</f>
        <v>0</v>
      </c>
      <c r="M728" s="71" t="n">
        <f aca="false">M729</f>
        <v>0</v>
      </c>
      <c r="N728" s="71" t="n">
        <f aca="false">N729</f>
        <v>0</v>
      </c>
      <c r="O728" s="71" t="n">
        <f aca="false">O729</f>
        <v>0</v>
      </c>
      <c r="P728" s="71" t="n">
        <f aca="false">P729</f>
        <v>0</v>
      </c>
      <c r="Q728" s="71" t="n">
        <f aca="false">Q729</f>
        <v>0</v>
      </c>
      <c r="R728" s="71" t="n">
        <f aca="false">R729</f>
        <v>0</v>
      </c>
      <c r="S728" s="71" t="n">
        <f aca="false">S729</f>
        <v>0</v>
      </c>
      <c r="T728" s="71" t="n">
        <f aca="false">T729</f>
        <v>0</v>
      </c>
      <c r="U728" s="71" t="n">
        <f aca="false">U729</f>
        <v>0</v>
      </c>
      <c r="V728" s="71" t="n">
        <f aca="false">V729</f>
        <v>0</v>
      </c>
      <c r="W728" s="71" t="n">
        <f aca="false">W729</f>
        <v>0</v>
      </c>
      <c r="X728" s="71" t="n">
        <f aca="false">X729</f>
        <v>0</v>
      </c>
    </row>
    <row r="729" s="92" customFormat="true" ht="35.2" hidden="false" customHeight="true" outlineLevel="0" collapsed="false">
      <c r="B729" s="63"/>
      <c r="C729" s="43" t="s">
        <v>152</v>
      </c>
      <c r="D729" s="103" t="n">
        <v>934</v>
      </c>
      <c r="E729" s="70" t="s">
        <v>30</v>
      </c>
      <c r="F729" s="70" t="s">
        <v>30</v>
      </c>
      <c r="G729" s="78" t="n">
        <v>5270000590</v>
      </c>
      <c r="H729" s="70"/>
      <c r="I729" s="71" t="n">
        <f aca="false">SUM(J729:X729)</f>
        <v>12498400</v>
      </c>
      <c r="J729" s="71" t="n">
        <f aca="false">J730+J731+J732</f>
        <v>8555800</v>
      </c>
      <c r="K729" s="71" t="n">
        <f aca="false">K730+K731+K732</f>
        <v>3942600</v>
      </c>
      <c r="L729" s="71" t="n">
        <f aca="false">L730+L731+L732</f>
        <v>0</v>
      </c>
      <c r="M729" s="71" t="n">
        <f aca="false">M730+M731+M732</f>
        <v>0</v>
      </c>
      <c r="N729" s="71" t="n">
        <f aca="false">N730+N731+N732</f>
        <v>0</v>
      </c>
      <c r="O729" s="71" t="n">
        <f aca="false">O730+O731+O732</f>
        <v>0</v>
      </c>
      <c r="P729" s="71" t="n">
        <f aca="false">P730+P731+P732</f>
        <v>0</v>
      </c>
      <c r="Q729" s="71" t="n">
        <f aca="false">Q730+Q731+Q732</f>
        <v>0</v>
      </c>
      <c r="R729" s="71" t="n">
        <f aca="false">R730+R731+R732</f>
        <v>0</v>
      </c>
      <c r="S729" s="71" t="n">
        <f aca="false">S730+S731+S732</f>
        <v>0</v>
      </c>
      <c r="T729" s="71" t="n">
        <f aca="false">T730+T731+T732</f>
        <v>0</v>
      </c>
      <c r="U729" s="71" t="n">
        <f aca="false">U730+U731+U732</f>
        <v>0</v>
      </c>
      <c r="V729" s="71" t="n">
        <f aca="false">V730+V731+V732</f>
        <v>0</v>
      </c>
      <c r="W729" s="71" t="n">
        <f aca="false">W730+W731+W732</f>
        <v>0</v>
      </c>
      <c r="X729" s="71" t="n">
        <f aca="false">X730+X731+X732</f>
        <v>0</v>
      </c>
    </row>
    <row r="730" s="92" customFormat="true" ht="67.2" hidden="false" customHeight="true" outlineLevel="0" collapsed="false">
      <c r="B730" s="63"/>
      <c r="C730" s="43" t="s">
        <v>108</v>
      </c>
      <c r="D730" s="103" t="n">
        <v>934</v>
      </c>
      <c r="E730" s="70" t="s">
        <v>30</v>
      </c>
      <c r="F730" s="70" t="s">
        <v>30</v>
      </c>
      <c r="G730" s="78" t="n">
        <v>5270000590</v>
      </c>
      <c r="H730" s="70" t="s">
        <v>109</v>
      </c>
      <c r="I730" s="71" t="n">
        <f aca="false">SUM(J730:X730)</f>
        <v>10878800</v>
      </c>
      <c r="J730" s="71" t="n">
        <v>6938400</v>
      </c>
      <c r="K730" s="71" t="n">
        <v>3940400</v>
      </c>
      <c r="L730" s="71" t="n">
        <v>0</v>
      </c>
      <c r="M730" s="71" t="n">
        <v>0</v>
      </c>
      <c r="N730" s="71" t="n">
        <v>0</v>
      </c>
      <c r="O730" s="71" t="n">
        <v>0</v>
      </c>
      <c r="P730" s="71" t="n">
        <v>0</v>
      </c>
      <c r="Q730" s="71" t="n">
        <v>0</v>
      </c>
      <c r="R730" s="71" t="n">
        <v>0</v>
      </c>
      <c r="S730" s="71" t="n">
        <v>0</v>
      </c>
      <c r="T730" s="71" t="n">
        <v>0</v>
      </c>
      <c r="U730" s="71" t="n">
        <v>0</v>
      </c>
      <c r="V730" s="71" t="n">
        <v>0</v>
      </c>
      <c r="W730" s="71" t="n">
        <v>0</v>
      </c>
      <c r="X730" s="71" t="n">
        <v>0</v>
      </c>
    </row>
    <row r="731" s="92" customFormat="true" ht="35.2" hidden="false" customHeight="true" outlineLevel="0" collapsed="false">
      <c r="B731" s="63"/>
      <c r="C731" s="43" t="s">
        <v>111</v>
      </c>
      <c r="D731" s="103" t="n">
        <v>934</v>
      </c>
      <c r="E731" s="70" t="s">
        <v>30</v>
      </c>
      <c r="F731" s="70" t="s">
        <v>30</v>
      </c>
      <c r="G731" s="78" t="n">
        <v>5270000590</v>
      </c>
      <c r="H731" s="70" t="s">
        <v>112</v>
      </c>
      <c r="I731" s="71" t="n">
        <f aca="false">SUM(J731:X731)</f>
        <v>1610500</v>
      </c>
      <c r="J731" s="71" t="n">
        <v>1609500</v>
      </c>
      <c r="K731" s="71" t="n">
        <v>1000</v>
      </c>
      <c r="L731" s="71" t="n">
        <v>0</v>
      </c>
      <c r="M731" s="71" t="n">
        <v>0</v>
      </c>
      <c r="N731" s="71" t="n">
        <v>0</v>
      </c>
      <c r="O731" s="71" t="n">
        <v>0</v>
      </c>
      <c r="P731" s="71" t="n">
        <v>0</v>
      </c>
      <c r="Q731" s="71" t="n">
        <v>0</v>
      </c>
      <c r="R731" s="71" t="n">
        <v>0</v>
      </c>
      <c r="S731" s="71" t="n">
        <v>0</v>
      </c>
      <c r="T731" s="71" t="n">
        <v>0</v>
      </c>
      <c r="U731" s="71" t="n">
        <v>0</v>
      </c>
      <c r="V731" s="71" t="n">
        <v>0</v>
      </c>
      <c r="W731" s="71" t="n">
        <v>0</v>
      </c>
      <c r="X731" s="71" t="n">
        <v>0</v>
      </c>
    </row>
    <row r="732" s="92" customFormat="true" ht="19.35" hidden="false" customHeight="true" outlineLevel="0" collapsed="false">
      <c r="B732" s="63"/>
      <c r="C732" s="43" t="s">
        <v>115</v>
      </c>
      <c r="D732" s="103" t="n">
        <v>934</v>
      </c>
      <c r="E732" s="70" t="s">
        <v>30</v>
      </c>
      <c r="F732" s="70" t="s">
        <v>30</v>
      </c>
      <c r="G732" s="78" t="n">
        <v>5270000590</v>
      </c>
      <c r="H732" s="70" t="s">
        <v>116</v>
      </c>
      <c r="I732" s="71" t="n">
        <f aca="false">SUM(J732:X732)</f>
        <v>9100</v>
      </c>
      <c r="J732" s="71" t="n">
        <v>7900</v>
      </c>
      <c r="K732" s="71" t="n">
        <v>1200</v>
      </c>
      <c r="L732" s="71" t="n">
        <v>0</v>
      </c>
      <c r="M732" s="71" t="n">
        <v>0</v>
      </c>
      <c r="N732" s="71" t="n">
        <v>0</v>
      </c>
      <c r="O732" s="71" t="n">
        <v>0</v>
      </c>
      <c r="P732" s="71" t="n">
        <v>0</v>
      </c>
      <c r="Q732" s="71" t="n">
        <v>0</v>
      </c>
      <c r="R732" s="71" t="n">
        <v>0</v>
      </c>
      <c r="S732" s="71" t="n">
        <v>0</v>
      </c>
      <c r="T732" s="71" t="n">
        <v>0</v>
      </c>
      <c r="U732" s="71" t="n">
        <v>0</v>
      </c>
      <c r="V732" s="71" t="n">
        <v>0</v>
      </c>
      <c r="W732" s="71" t="n">
        <v>0</v>
      </c>
      <c r="X732" s="71" t="n">
        <v>0</v>
      </c>
    </row>
    <row r="733" s="92" customFormat="true" ht="35.2" hidden="false" customHeight="true" outlineLevel="0" collapsed="false">
      <c r="B733" s="63"/>
      <c r="C733" s="43" t="s">
        <v>160</v>
      </c>
      <c r="D733" s="103" t="n">
        <v>934</v>
      </c>
      <c r="E733" s="70" t="s">
        <v>30</v>
      </c>
      <c r="F733" s="70" t="s">
        <v>30</v>
      </c>
      <c r="G733" s="78" t="n">
        <v>5280000000</v>
      </c>
      <c r="H733" s="70"/>
      <c r="I733" s="71" t="n">
        <f aca="false">SUM(J733:X733)</f>
        <v>3384900</v>
      </c>
      <c r="J733" s="71" t="n">
        <f aca="false">J734</f>
        <v>2247500</v>
      </c>
      <c r="K733" s="71" t="n">
        <f aca="false">K734</f>
        <v>1137400</v>
      </c>
      <c r="L733" s="71" t="n">
        <f aca="false">L734</f>
        <v>0</v>
      </c>
      <c r="M733" s="71" t="n">
        <f aca="false">M734</f>
        <v>0</v>
      </c>
      <c r="N733" s="71" t="n">
        <f aca="false">N734</f>
        <v>0</v>
      </c>
      <c r="O733" s="71" t="n">
        <f aca="false">O734</f>
        <v>0</v>
      </c>
      <c r="P733" s="71" t="n">
        <f aca="false">P734</f>
        <v>0</v>
      </c>
      <c r="Q733" s="71" t="n">
        <f aca="false">Q734</f>
        <v>0</v>
      </c>
      <c r="R733" s="71" t="n">
        <f aca="false">R734</f>
        <v>0</v>
      </c>
      <c r="S733" s="71" t="n">
        <f aca="false">S734</f>
        <v>0</v>
      </c>
      <c r="T733" s="71" t="n">
        <f aca="false">T734</f>
        <v>0</v>
      </c>
      <c r="U733" s="71" t="n">
        <f aca="false">U734</f>
        <v>0</v>
      </c>
      <c r="V733" s="71" t="n">
        <f aca="false">V734</f>
        <v>0</v>
      </c>
      <c r="W733" s="71" t="n">
        <f aca="false">W734</f>
        <v>0</v>
      </c>
      <c r="X733" s="71" t="n">
        <f aca="false">X734</f>
        <v>0</v>
      </c>
    </row>
    <row r="734" s="92" customFormat="true" ht="35.2" hidden="false" customHeight="true" outlineLevel="0" collapsed="false">
      <c r="B734" s="63"/>
      <c r="C734" s="43" t="s">
        <v>161</v>
      </c>
      <c r="D734" s="103" t="n">
        <v>934</v>
      </c>
      <c r="E734" s="70" t="s">
        <v>30</v>
      </c>
      <c r="F734" s="70" t="s">
        <v>30</v>
      </c>
      <c r="G734" s="78" t="n">
        <v>5280000590</v>
      </c>
      <c r="H734" s="70"/>
      <c r="I734" s="71" t="n">
        <f aca="false">SUM(J734:X734)</f>
        <v>3384900</v>
      </c>
      <c r="J734" s="71" t="n">
        <f aca="false">J735+J736+J737</f>
        <v>2247500</v>
      </c>
      <c r="K734" s="71" t="n">
        <f aca="false">K735+K736+K737</f>
        <v>1137400</v>
      </c>
      <c r="L734" s="71" t="n">
        <f aca="false">L735+L736+L737</f>
        <v>0</v>
      </c>
      <c r="M734" s="71" t="n">
        <f aca="false">M735+M736+M737</f>
        <v>0</v>
      </c>
      <c r="N734" s="71" t="n">
        <f aca="false">N735+N736+N737</f>
        <v>0</v>
      </c>
      <c r="O734" s="71" t="n">
        <f aca="false">O735+O736+O737</f>
        <v>0</v>
      </c>
      <c r="P734" s="71" t="n">
        <f aca="false">P735+P736+P737</f>
        <v>0</v>
      </c>
      <c r="Q734" s="71" t="n">
        <f aca="false">Q735+Q736+Q737</f>
        <v>0</v>
      </c>
      <c r="R734" s="71" t="n">
        <f aca="false">R735+R736+R737</f>
        <v>0</v>
      </c>
      <c r="S734" s="71" t="n">
        <f aca="false">S735+S736+S737</f>
        <v>0</v>
      </c>
      <c r="T734" s="71" t="n">
        <f aca="false">T735+T736+T737</f>
        <v>0</v>
      </c>
      <c r="U734" s="71" t="n">
        <f aca="false">U735+U736+U737</f>
        <v>0</v>
      </c>
      <c r="V734" s="71" t="n">
        <f aca="false">V735+V736+V737</f>
        <v>0</v>
      </c>
      <c r="W734" s="71" t="n">
        <f aca="false">W735+W736+W737</f>
        <v>0</v>
      </c>
      <c r="X734" s="71" t="n">
        <f aca="false">X735+X736+X737</f>
        <v>0</v>
      </c>
    </row>
    <row r="735" s="92" customFormat="true" ht="67.2" hidden="false" customHeight="true" outlineLevel="0" collapsed="false">
      <c r="B735" s="63"/>
      <c r="C735" s="43" t="s">
        <v>108</v>
      </c>
      <c r="D735" s="103" t="n">
        <v>934</v>
      </c>
      <c r="E735" s="70" t="s">
        <v>30</v>
      </c>
      <c r="F735" s="70" t="s">
        <v>30</v>
      </c>
      <c r="G735" s="78" t="n">
        <v>5280000590</v>
      </c>
      <c r="H735" s="70" t="s">
        <v>109</v>
      </c>
      <c r="I735" s="71" t="n">
        <f aca="false">SUM(J735:X735)</f>
        <v>3255000</v>
      </c>
      <c r="J735" s="71" t="n">
        <v>2084500</v>
      </c>
      <c r="K735" s="71" t="n">
        <v>1170500</v>
      </c>
      <c r="L735" s="71" t="n">
        <v>0</v>
      </c>
      <c r="M735" s="71" t="n">
        <v>0</v>
      </c>
      <c r="N735" s="71" t="n">
        <v>0</v>
      </c>
      <c r="O735" s="71" t="n">
        <v>0</v>
      </c>
      <c r="P735" s="71" t="n">
        <v>0</v>
      </c>
      <c r="Q735" s="71" t="n">
        <v>0</v>
      </c>
      <c r="R735" s="71" t="n">
        <v>0</v>
      </c>
      <c r="S735" s="71" t="n">
        <v>0</v>
      </c>
      <c r="T735" s="71" t="n">
        <v>0</v>
      </c>
      <c r="U735" s="71" t="n">
        <v>0</v>
      </c>
      <c r="V735" s="71" t="n">
        <v>0</v>
      </c>
      <c r="W735" s="71" t="n">
        <v>0</v>
      </c>
      <c r="X735" s="71" t="n">
        <v>0</v>
      </c>
    </row>
    <row r="736" s="92" customFormat="true" ht="35.2" hidden="false" customHeight="true" outlineLevel="0" collapsed="false">
      <c r="B736" s="63"/>
      <c r="C736" s="43" t="s">
        <v>111</v>
      </c>
      <c r="D736" s="103" t="n">
        <v>934</v>
      </c>
      <c r="E736" s="70" t="s">
        <v>30</v>
      </c>
      <c r="F736" s="70" t="s">
        <v>30</v>
      </c>
      <c r="G736" s="78" t="n">
        <v>5280000590</v>
      </c>
      <c r="H736" s="70" t="s">
        <v>112</v>
      </c>
      <c r="I736" s="71" t="n">
        <f aca="false">SUM(J736:X736)</f>
        <v>127900</v>
      </c>
      <c r="J736" s="71" t="n">
        <v>161300</v>
      </c>
      <c r="K736" s="71" t="n">
        <v>-33400</v>
      </c>
      <c r="L736" s="71" t="n">
        <v>0</v>
      </c>
      <c r="M736" s="71" t="n">
        <v>0</v>
      </c>
      <c r="N736" s="71" t="n">
        <v>0</v>
      </c>
      <c r="O736" s="71" t="n">
        <v>0</v>
      </c>
      <c r="P736" s="71" t="n">
        <v>0</v>
      </c>
      <c r="Q736" s="71" t="n">
        <v>0</v>
      </c>
      <c r="R736" s="71" t="n">
        <v>0</v>
      </c>
      <c r="S736" s="71" t="n">
        <v>0</v>
      </c>
      <c r="T736" s="71" t="n">
        <v>0</v>
      </c>
      <c r="U736" s="71" t="n">
        <v>0</v>
      </c>
      <c r="V736" s="71" t="n">
        <v>0</v>
      </c>
      <c r="W736" s="71" t="n">
        <v>0</v>
      </c>
      <c r="X736" s="71" t="n">
        <v>0</v>
      </c>
    </row>
    <row r="737" s="92" customFormat="true" ht="19.35" hidden="false" customHeight="true" outlineLevel="0" collapsed="false">
      <c r="B737" s="63"/>
      <c r="C737" s="43" t="s">
        <v>115</v>
      </c>
      <c r="D737" s="103" t="n">
        <v>934</v>
      </c>
      <c r="E737" s="70" t="s">
        <v>30</v>
      </c>
      <c r="F737" s="70" t="s">
        <v>30</v>
      </c>
      <c r="G737" s="78" t="n">
        <v>5280000590</v>
      </c>
      <c r="H737" s="70" t="s">
        <v>116</v>
      </c>
      <c r="I737" s="71" t="n">
        <f aca="false">SUM(J737:X737)</f>
        <v>2000</v>
      </c>
      <c r="J737" s="71" t="n">
        <v>1700</v>
      </c>
      <c r="K737" s="71" t="n">
        <v>300</v>
      </c>
      <c r="L737" s="71" t="n">
        <v>0</v>
      </c>
      <c r="M737" s="71" t="n">
        <v>0</v>
      </c>
      <c r="N737" s="71" t="n">
        <v>0</v>
      </c>
      <c r="O737" s="71" t="n">
        <v>0</v>
      </c>
      <c r="P737" s="71" t="n">
        <v>0</v>
      </c>
      <c r="Q737" s="71" t="n">
        <v>0</v>
      </c>
      <c r="R737" s="71" t="n">
        <v>0</v>
      </c>
      <c r="S737" s="71" t="n">
        <v>0</v>
      </c>
      <c r="T737" s="71" t="n">
        <v>0</v>
      </c>
      <c r="U737" s="71" t="n">
        <v>0</v>
      </c>
      <c r="V737" s="71" t="n">
        <v>0</v>
      </c>
      <c r="W737" s="71" t="n">
        <v>0</v>
      </c>
      <c r="X737" s="71" t="n">
        <v>0</v>
      </c>
    </row>
    <row r="738" s="92" customFormat="true" ht="35.2" hidden="false" customHeight="true" outlineLevel="0" collapsed="false">
      <c r="B738" s="63"/>
      <c r="C738" s="43" t="s">
        <v>162</v>
      </c>
      <c r="D738" s="103" t="n">
        <v>934</v>
      </c>
      <c r="E738" s="70" t="s">
        <v>30</v>
      </c>
      <c r="F738" s="70" t="s">
        <v>30</v>
      </c>
      <c r="G738" s="78" t="n">
        <v>5300000000</v>
      </c>
      <c r="H738" s="70"/>
      <c r="I738" s="71" t="n">
        <f aca="false">SUM(J738:X738)</f>
        <v>2866700</v>
      </c>
      <c r="J738" s="71" t="n">
        <f aca="false">J739</f>
        <v>661000</v>
      </c>
      <c r="K738" s="71" t="n">
        <f aca="false">K739</f>
        <v>25700</v>
      </c>
      <c r="L738" s="71" t="n">
        <f aca="false">L739</f>
        <v>0</v>
      </c>
      <c r="M738" s="71" t="n">
        <f aca="false">M739</f>
        <v>0</v>
      </c>
      <c r="N738" s="71" t="n">
        <f aca="false">N739</f>
        <v>0</v>
      </c>
      <c r="O738" s="71" t="n">
        <f aca="false">O739</f>
        <v>0</v>
      </c>
      <c r="P738" s="71" t="n">
        <f aca="false">P739</f>
        <v>0</v>
      </c>
      <c r="Q738" s="71" t="n">
        <f aca="false">Q739</f>
        <v>2000000</v>
      </c>
      <c r="R738" s="71" t="n">
        <f aca="false">R739</f>
        <v>0</v>
      </c>
      <c r="S738" s="71" t="n">
        <f aca="false">S739</f>
        <v>0</v>
      </c>
      <c r="T738" s="71" t="n">
        <f aca="false">T739</f>
        <v>0</v>
      </c>
      <c r="U738" s="71" t="n">
        <f aca="false">U739</f>
        <v>0</v>
      </c>
      <c r="V738" s="71" t="n">
        <f aca="false">V739</f>
        <v>0</v>
      </c>
      <c r="W738" s="71" t="n">
        <f aca="false">W739</f>
        <v>180000</v>
      </c>
      <c r="X738" s="71" t="n">
        <f aca="false">X739</f>
        <v>0</v>
      </c>
    </row>
    <row r="739" s="92" customFormat="true" ht="19.35" hidden="false" customHeight="true" outlineLevel="0" collapsed="false">
      <c r="B739" s="63"/>
      <c r="C739" s="43" t="s">
        <v>165</v>
      </c>
      <c r="D739" s="103" t="n">
        <v>934</v>
      </c>
      <c r="E739" s="70" t="s">
        <v>30</v>
      </c>
      <c r="F739" s="70" t="s">
        <v>30</v>
      </c>
      <c r="G739" s="78" t="n">
        <v>5320000000</v>
      </c>
      <c r="H739" s="70"/>
      <c r="I739" s="71" t="n">
        <f aca="false">SUM(J739:X739)</f>
        <v>2866700</v>
      </c>
      <c r="J739" s="71" t="n">
        <f aca="false">J740</f>
        <v>661000</v>
      </c>
      <c r="K739" s="71" t="n">
        <f aca="false">K740</f>
        <v>25700</v>
      </c>
      <c r="L739" s="71" t="n">
        <f aca="false">L740</f>
        <v>0</v>
      </c>
      <c r="M739" s="71" t="n">
        <f aca="false">M740</f>
        <v>0</v>
      </c>
      <c r="N739" s="71" t="n">
        <f aca="false">N740</f>
        <v>0</v>
      </c>
      <c r="O739" s="71" t="n">
        <f aca="false">O740</f>
        <v>0</v>
      </c>
      <c r="P739" s="71" t="n">
        <f aca="false">P740</f>
        <v>0</v>
      </c>
      <c r="Q739" s="71" t="n">
        <f aca="false">Q740+Q744</f>
        <v>2000000</v>
      </c>
      <c r="R739" s="71" t="n">
        <f aca="false">R740+R744</f>
        <v>0</v>
      </c>
      <c r="S739" s="71" t="n">
        <f aca="false">S740+S744</f>
        <v>0</v>
      </c>
      <c r="T739" s="71" t="n">
        <f aca="false">T740+T744</f>
        <v>0</v>
      </c>
      <c r="U739" s="71" t="n">
        <f aca="false">U740+U744</f>
        <v>0</v>
      </c>
      <c r="V739" s="71" t="n">
        <f aca="false">V740+V744</f>
        <v>0</v>
      </c>
      <c r="W739" s="71" t="n">
        <f aca="false">W740+W744</f>
        <v>180000</v>
      </c>
      <c r="X739" s="71" t="n">
        <f aca="false">X740</f>
        <v>0</v>
      </c>
    </row>
    <row r="740" s="92" customFormat="true" ht="19.35" hidden="false" customHeight="true" outlineLevel="0" collapsed="false">
      <c r="B740" s="63"/>
      <c r="C740" s="43" t="s">
        <v>166</v>
      </c>
      <c r="D740" s="103" t="n">
        <v>934</v>
      </c>
      <c r="E740" s="70" t="s">
        <v>30</v>
      </c>
      <c r="F740" s="70" t="s">
        <v>30</v>
      </c>
      <c r="G740" s="78" t="n">
        <v>5320010350</v>
      </c>
      <c r="H740" s="70"/>
      <c r="I740" s="71" t="n">
        <f aca="false">SUM(J740:X740)</f>
        <v>1666700</v>
      </c>
      <c r="J740" s="71" t="n">
        <f aca="false">J742+J741</f>
        <v>661000</v>
      </c>
      <c r="K740" s="71" t="n">
        <f aca="false">K742+K741</f>
        <v>25700</v>
      </c>
      <c r="L740" s="71" t="n">
        <f aca="false">L742+L741</f>
        <v>0</v>
      </c>
      <c r="M740" s="71" t="n">
        <f aca="false">M742+M741</f>
        <v>0</v>
      </c>
      <c r="N740" s="71" t="n">
        <f aca="false">N742+N741</f>
        <v>0</v>
      </c>
      <c r="O740" s="71" t="n">
        <f aca="false">O742+O741</f>
        <v>0</v>
      </c>
      <c r="P740" s="71" t="n">
        <f aca="false">P742+P741</f>
        <v>0</v>
      </c>
      <c r="Q740" s="71" t="n">
        <f aca="false">Q742+Q741</f>
        <v>800000</v>
      </c>
      <c r="R740" s="71" t="n">
        <f aca="false">R742+R741</f>
        <v>0</v>
      </c>
      <c r="S740" s="71" t="n">
        <f aca="false">S742+S741</f>
        <v>0</v>
      </c>
      <c r="T740" s="71" t="n">
        <f aca="false">T742+T741</f>
        <v>0</v>
      </c>
      <c r="U740" s="71" t="n">
        <f aca="false">U742+U741</f>
        <v>0</v>
      </c>
      <c r="V740" s="71" t="n">
        <f aca="false">V742+V741</f>
        <v>0</v>
      </c>
      <c r="W740" s="71" t="n">
        <f aca="false">W742+W741+W743</f>
        <v>180000</v>
      </c>
      <c r="X740" s="71" t="n">
        <f aca="false">X742+X741</f>
        <v>0</v>
      </c>
    </row>
    <row r="741" s="92" customFormat="true" ht="67.2" hidden="false" customHeight="true" outlineLevel="0" collapsed="false">
      <c r="B741" s="63"/>
      <c r="C741" s="43" t="s">
        <v>108</v>
      </c>
      <c r="D741" s="103" t="n">
        <v>934</v>
      </c>
      <c r="E741" s="70" t="s">
        <v>30</v>
      </c>
      <c r="F741" s="70" t="s">
        <v>30</v>
      </c>
      <c r="G741" s="78" t="n">
        <v>5320010350</v>
      </c>
      <c r="H741" s="70" t="s">
        <v>109</v>
      </c>
      <c r="I741" s="71" t="n">
        <f aca="false">SUM(J741:X741)</f>
        <v>220000</v>
      </c>
      <c r="J741" s="71" t="n">
        <v>100000</v>
      </c>
      <c r="K741" s="71" t="n">
        <v>0</v>
      </c>
      <c r="L741" s="71" t="n">
        <v>0</v>
      </c>
      <c r="M741" s="71" t="n">
        <v>0</v>
      </c>
      <c r="N741" s="71" t="n">
        <v>0</v>
      </c>
      <c r="O741" s="71" t="n">
        <v>0</v>
      </c>
      <c r="P741" s="71" t="n">
        <v>20000</v>
      </c>
      <c r="Q741" s="71" t="n">
        <v>100000</v>
      </c>
      <c r="R741" s="71"/>
      <c r="S741" s="71"/>
      <c r="T741" s="71"/>
      <c r="U741" s="71"/>
      <c r="V741" s="71"/>
      <c r="W741" s="71" t="n">
        <v>0</v>
      </c>
      <c r="X741" s="71" t="n">
        <v>0</v>
      </c>
    </row>
    <row r="742" s="92" customFormat="true" ht="35.2" hidden="false" customHeight="true" outlineLevel="0" collapsed="false">
      <c r="B742" s="63"/>
      <c r="C742" s="43" t="s">
        <v>111</v>
      </c>
      <c r="D742" s="103" t="n">
        <v>934</v>
      </c>
      <c r="E742" s="70" t="s">
        <v>30</v>
      </c>
      <c r="F742" s="70" t="s">
        <v>30</v>
      </c>
      <c r="G742" s="78" t="n">
        <v>5320010350</v>
      </c>
      <c r="H742" s="70" t="s">
        <v>112</v>
      </c>
      <c r="I742" s="71" t="n">
        <f aca="false">SUM(J742:X742)</f>
        <v>1266700</v>
      </c>
      <c r="J742" s="71" t="n">
        <v>561000</v>
      </c>
      <c r="K742" s="71" t="n">
        <v>25700</v>
      </c>
      <c r="L742" s="71" t="n">
        <v>0</v>
      </c>
      <c r="M742" s="71" t="n">
        <v>0</v>
      </c>
      <c r="N742" s="71" t="n">
        <v>0</v>
      </c>
      <c r="O742" s="71" t="n">
        <v>0</v>
      </c>
      <c r="P742" s="71" t="n">
        <v>-20000</v>
      </c>
      <c r="Q742" s="71" t="n">
        <v>700000</v>
      </c>
      <c r="R742" s="71"/>
      <c r="S742" s="71"/>
      <c r="T742" s="71"/>
      <c r="U742" s="71"/>
      <c r="V742" s="71"/>
      <c r="W742" s="71"/>
      <c r="X742" s="71" t="n">
        <v>0</v>
      </c>
    </row>
    <row r="743" s="92" customFormat="true" ht="35.2" hidden="false" customHeight="true" outlineLevel="0" collapsed="false">
      <c r="B743" s="63"/>
      <c r="C743" s="43" t="s">
        <v>167</v>
      </c>
      <c r="D743" s="103" t="n">
        <v>934</v>
      </c>
      <c r="E743" s="70" t="s">
        <v>30</v>
      </c>
      <c r="F743" s="70" t="s">
        <v>30</v>
      </c>
      <c r="G743" s="78" t="n">
        <v>5320010350</v>
      </c>
      <c r="H743" s="70" t="s">
        <v>168</v>
      </c>
      <c r="I743" s="71" t="n">
        <f aca="false">SUM(J743:X743)</f>
        <v>180000</v>
      </c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 t="n">
        <v>180000</v>
      </c>
      <c r="X743" s="71"/>
    </row>
    <row r="744" s="92" customFormat="true" ht="35.2" hidden="false" customHeight="true" outlineLevel="0" collapsed="false">
      <c r="B744" s="63"/>
      <c r="C744" s="43" t="s">
        <v>169</v>
      </c>
      <c r="D744" s="103" t="n">
        <v>934</v>
      </c>
      <c r="E744" s="70" t="s">
        <v>30</v>
      </c>
      <c r="F744" s="70" t="s">
        <v>30</v>
      </c>
      <c r="G744" s="78" t="n">
        <v>5320010360</v>
      </c>
      <c r="H744" s="70"/>
      <c r="I744" s="71" t="n">
        <f aca="false">SUM(J744:X744)</f>
        <v>1200000</v>
      </c>
      <c r="J744" s="71"/>
      <c r="K744" s="71"/>
      <c r="L744" s="71"/>
      <c r="M744" s="71"/>
      <c r="N744" s="71"/>
      <c r="O744" s="71"/>
      <c r="P744" s="71"/>
      <c r="Q744" s="71" t="n">
        <f aca="false">Q745</f>
        <v>1200000</v>
      </c>
      <c r="R744" s="71" t="n">
        <f aca="false">R745</f>
        <v>0</v>
      </c>
      <c r="S744" s="71" t="n">
        <f aca="false">S745</f>
        <v>0</v>
      </c>
      <c r="T744" s="71" t="n">
        <f aca="false">T745</f>
        <v>0</v>
      </c>
      <c r="U744" s="71" t="n">
        <f aca="false">U745</f>
        <v>0</v>
      </c>
      <c r="V744" s="71" t="n">
        <f aca="false">V745</f>
        <v>0</v>
      </c>
      <c r="W744" s="71" t="n">
        <f aca="false">W745+W746</f>
        <v>0</v>
      </c>
      <c r="X744" s="71"/>
    </row>
    <row r="745" s="92" customFormat="true" ht="67.2" hidden="false" customHeight="true" outlineLevel="0" collapsed="false">
      <c r="B745" s="63"/>
      <c r="C745" s="43" t="s">
        <v>108</v>
      </c>
      <c r="D745" s="103" t="n">
        <v>934</v>
      </c>
      <c r="E745" s="70" t="s">
        <v>30</v>
      </c>
      <c r="F745" s="70" t="s">
        <v>30</v>
      </c>
      <c r="G745" s="78" t="n">
        <v>5320010360</v>
      </c>
      <c r="H745" s="70" t="s">
        <v>109</v>
      </c>
      <c r="I745" s="71" t="n">
        <f aca="false">SUM(J745:X745)</f>
        <v>1100000</v>
      </c>
      <c r="J745" s="71"/>
      <c r="K745" s="71"/>
      <c r="L745" s="71"/>
      <c r="M745" s="71"/>
      <c r="N745" s="71"/>
      <c r="O745" s="71"/>
      <c r="P745" s="71"/>
      <c r="Q745" s="71" t="n">
        <v>1200000</v>
      </c>
      <c r="R745" s="71"/>
      <c r="S745" s="71"/>
      <c r="T745" s="71"/>
      <c r="U745" s="71"/>
      <c r="V745" s="71"/>
      <c r="W745" s="71" t="n">
        <v>-100000</v>
      </c>
      <c r="X745" s="71"/>
    </row>
    <row r="746" s="92" customFormat="true" ht="17.6" hidden="false" customHeight="false" outlineLevel="0" collapsed="false">
      <c r="B746" s="63"/>
      <c r="C746" s="43" t="s">
        <v>115</v>
      </c>
      <c r="D746" s="103" t="n">
        <v>934</v>
      </c>
      <c r="E746" s="70" t="s">
        <v>30</v>
      </c>
      <c r="F746" s="70" t="s">
        <v>30</v>
      </c>
      <c r="G746" s="78" t="n">
        <v>5320010360</v>
      </c>
      <c r="H746" s="70" t="s">
        <v>116</v>
      </c>
      <c r="I746" s="71" t="n">
        <f aca="false">SUM(J746:X746)</f>
        <v>100000</v>
      </c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 t="n">
        <v>100000</v>
      </c>
      <c r="X746" s="71"/>
    </row>
    <row r="747" s="92" customFormat="true" ht="35.2" hidden="false" customHeight="true" outlineLevel="0" collapsed="false">
      <c r="B747" s="63"/>
      <c r="C747" s="43" t="s">
        <v>262</v>
      </c>
      <c r="D747" s="103" t="n">
        <v>934</v>
      </c>
      <c r="E747" s="70" t="s">
        <v>30</v>
      </c>
      <c r="F747" s="70" t="s">
        <v>30</v>
      </c>
      <c r="G747" s="78" t="n">
        <v>6200000000</v>
      </c>
      <c r="H747" s="74"/>
      <c r="I747" s="71" t="n">
        <f aca="false">SUM(J747:X747)</f>
        <v>150000</v>
      </c>
      <c r="J747" s="71"/>
      <c r="K747" s="71"/>
      <c r="L747" s="71"/>
      <c r="M747" s="71"/>
      <c r="N747" s="71"/>
      <c r="O747" s="71"/>
      <c r="P747" s="71"/>
      <c r="Q747" s="71" t="n">
        <f aca="false">Q748</f>
        <v>150000</v>
      </c>
      <c r="R747" s="71" t="n">
        <f aca="false">R748</f>
        <v>0</v>
      </c>
      <c r="S747" s="71" t="n">
        <f aca="false">S748</f>
        <v>0</v>
      </c>
      <c r="T747" s="71" t="n">
        <f aca="false">T748</f>
        <v>0</v>
      </c>
      <c r="U747" s="71" t="n">
        <f aca="false">U748</f>
        <v>0</v>
      </c>
      <c r="V747" s="71" t="n">
        <f aca="false">V748</f>
        <v>0</v>
      </c>
      <c r="W747" s="71" t="n">
        <f aca="false">W748</f>
        <v>0</v>
      </c>
      <c r="X747" s="71"/>
    </row>
    <row r="748" s="92" customFormat="true" ht="35.2" hidden="false" customHeight="true" outlineLevel="0" collapsed="false">
      <c r="B748" s="63"/>
      <c r="C748" s="43" t="s">
        <v>262</v>
      </c>
      <c r="D748" s="103" t="n">
        <v>934</v>
      </c>
      <c r="E748" s="70" t="s">
        <v>30</v>
      </c>
      <c r="F748" s="70" t="s">
        <v>30</v>
      </c>
      <c r="G748" s="78" t="n">
        <v>6200010150</v>
      </c>
      <c r="H748" s="74"/>
      <c r="I748" s="71" t="n">
        <f aca="false">SUM(J748:X748)</f>
        <v>150000</v>
      </c>
      <c r="J748" s="71"/>
      <c r="K748" s="71"/>
      <c r="L748" s="71"/>
      <c r="M748" s="71"/>
      <c r="N748" s="71"/>
      <c r="O748" s="71"/>
      <c r="P748" s="71"/>
      <c r="Q748" s="71" t="n">
        <f aca="false">Q749</f>
        <v>150000</v>
      </c>
      <c r="R748" s="71" t="n">
        <f aca="false">R749</f>
        <v>0</v>
      </c>
      <c r="S748" s="71" t="n">
        <f aca="false">S749</f>
        <v>0</v>
      </c>
      <c r="T748" s="71" t="n">
        <f aca="false">T749</f>
        <v>0</v>
      </c>
      <c r="U748" s="71" t="n">
        <f aca="false">U749</f>
        <v>0</v>
      </c>
      <c r="V748" s="71" t="n">
        <f aca="false">V749</f>
        <v>0</v>
      </c>
      <c r="W748" s="71" t="n">
        <f aca="false">W749</f>
        <v>0</v>
      </c>
      <c r="X748" s="71"/>
    </row>
    <row r="749" s="92" customFormat="true" ht="35.2" hidden="false" customHeight="true" outlineLevel="0" collapsed="false">
      <c r="B749" s="63"/>
      <c r="C749" s="43" t="s">
        <v>111</v>
      </c>
      <c r="D749" s="103" t="n">
        <v>934</v>
      </c>
      <c r="E749" s="70" t="s">
        <v>30</v>
      </c>
      <c r="F749" s="70" t="s">
        <v>30</v>
      </c>
      <c r="G749" s="78" t="n">
        <v>6200010150</v>
      </c>
      <c r="H749" s="74" t="n">
        <v>200</v>
      </c>
      <c r="I749" s="71" t="n">
        <f aca="false">SUM(J749:X749)</f>
        <v>150000</v>
      </c>
      <c r="J749" s="71"/>
      <c r="K749" s="71"/>
      <c r="L749" s="71"/>
      <c r="M749" s="71"/>
      <c r="N749" s="71"/>
      <c r="O749" s="71"/>
      <c r="P749" s="71"/>
      <c r="Q749" s="71" t="n">
        <v>150000</v>
      </c>
      <c r="R749" s="71"/>
      <c r="S749" s="71"/>
      <c r="T749" s="71"/>
      <c r="U749" s="71"/>
      <c r="V749" s="71"/>
      <c r="W749" s="71"/>
      <c r="X749" s="71"/>
    </row>
    <row r="750" s="92" customFormat="true" ht="19.35" hidden="false" customHeight="true" outlineLevel="0" collapsed="false">
      <c r="B750" s="63"/>
      <c r="C750" s="43" t="s">
        <v>64</v>
      </c>
      <c r="D750" s="103" t="n">
        <v>934</v>
      </c>
      <c r="E750" s="70" t="s">
        <v>30</v>
      </c>
      <c r="F750" s="70" t="s">
        <v>40</v>
      </c>
      <c r="G750" s="78"/>
      <c r="H750" s="70"/>
      <c r="I750" s="71" t="n">
        <f aca="false">SUM(J750:X750)</f>
        <v>2144100</v>
      </c>
      <c r="J750" s="71" t="n">
        <f aca="false">J751</f>
        <v>1406100</v>
      </c>
      <c r="K750" s="71" t="n">
        <f aca="false">K751</f>
        <v>738000</v>
      </c>
      <c r="L750" s="71" t="n">
        <f aca="false">L751</f>
        <v>0</v>
      </c>
      <c r="M750" s="71" t="n">
        <f aca="false">M751</f>
        <v>0</v>
      </c>
      <c r="N750" s="71" t="n">
        <f aca="false">N751</f>
        <v>0</v>
      </c>
      <c r="O750" s="71" t="n">
        <f aca="false">O751</f>
        <v>0</v>
      </c>
      <c r="P750" s="71" t="n">
        <f aca="false">P751</f>
        <v>0</v>
      </c>
      <c r="Q750" s="71" t="n">
        <f aca="false">Q751</f>
        <v>0</v>
      </c>
      <c r="R750" s="71" t="n">
        <f aca="false">R751</f>
        <v>0</v>
      </c>
      <c r="S750" s="71" t="n">
        <f aca="false">S751</f>
        <v>0</v>
      </c>
      <c r="T750" s="71" t="n">
        <f aca="false">T751</f>
        <v>0</v>
      </c>
      <c r="U750" s="71" t="n">
        <f aca="false">U751</f>
        <v>0</v>
      </c>
      <c r="V750" s="71" t="n">
        <f aca="false">V751</f>
        <v>0</v>
      </c>
      <c r="W750" s="71" t="n">
        <f aca="false">W751</f>
        <v>0</v>
      </c>
      <c r="X750" s="71" t="n">
        <f aca="false">X751</f>
        <v>0</v>
      </c>
    </row>
    <row r="751" s="92" customFormat="true" ht="33.6" hidden="false" customHeight="false" outlineLevel="0" collapsed="false">
      <c r="B751" s="63"/>
      <c r="C751" s="43" t="s">
        <v>105</v>
      </c>
      <c r="D751" s="103" t="n">
        <v>934</v>
      </c>
      <c r="E751" s="70" t="s">
        <v>30</v>
      </c>
      <c r="F751" s="70" t="s">
        <v>40</v>
      </c>
      <c r="G751" s="78" t="n">
        <v>5000000000</v>
      </c>
      <c r="H751" s="70"/>
      <c r="I751" s="71" t="n">
        <f aca="false">SUM(J751:X751)</f>
        <v>2144100</v>
      </c>
      <c r="J751" s="71" t="n">
        <f aca="false">J752</f>
        <v>1406100</v>
      </c>
      <c r="K751" s="71" t="n">
        <f aca="false">K752</f>
        <v>738000</v>
      </c>
      <c r="L751" s="71" t="n">
        <f aca="false">L752</f>
        <v>0</v>
      </c>
      <c r="M751" s="71" t="n">
        <f aca="false">M752</f>
        <v>0</v>
      </c>
      <c r="N751" s="71" t="n">
        <f aca="false">N752</f>
        <v>0</v>
      </c>
      <c r="O751" s="71" t="n">
        <f aca="false">O752</f>
        <v>0</v>
      </c>
      <c r="P751" s="71" t="n">
        <f aca="false">P752</f>
        <v>0</v>
      </c>
      <c r="Q751" s="71" t="n">
        <f aca="false">Q752</f>
        <v>0</v>
      </c>
      <c r="R751" s="71" t="n">
        <f aca="false">R752</f>
        <v>0</v>
      </c>
      <c r="S751" s="71" t="n">
        <f aca="false">S752</f>
        <v>0</v>
      </c>
      <c r="T751" s="71" t="n">
        <f aca="false">T752</f>
        <v>0</v>
      </c>
      <c r="U751" s="71" t="n">
        <f aca="false">U752</f>
        <v>0</v>
      </c>
      <c r="V751" s="71" t="n">
        <f aca="false">V752</f>
        <v>0</v>
      </c>
      <c r="W751" s="71" t="n">
        <f aca="false">W752</f>
        <v>0</v>
      </c>
      <c r="X751" s="71" t="n">
        <f aca="false">X752</f>
        <v>0</v>
      </c>
    </row>
    <row r="752" s="92" customFormat="true" ht="35.2" hidden="false" customHeight="true" outlineLevel="0" collapsed="false">
      <c r="B752" s="63"/>
      <c r="C752" s="43" t="s">
        <v>114</v>
      </c>
      <c r="D752" s="103" t="n">
        <v>934</v>
      </c>
      <c r="E752" s="70" t="s">
        <v>30</v>
      </c>
      <c r="F752" s="70" t="s">
        <v>40</v>
      </c>
      <c r="G752" s="78" t="n">
        <v>5020000000</v>
      </c>
      <c r="H752" s="70"/>
      <c r="I752" s="71" t="n">
        <f aca="false">SUM(J752:X752)</f>
        <v>2144100</v>
      </c>
      <c r="J752" s="71" t="n">
        <f aca="false">J753</f>
        <v>1406100</v>
      </c>
      <c r="K752" s="71" t="n">
        <f aca="false">K753</f>
        <v>738000</v>
      </c>
      <c r="L752" s="71" t="n">
        <f aca="false">L753</f>
        <v>0</v>
      </c>
      <c r="M752" s="71" t="n">
        <f aca="false">M753</f>
        <v>0</v>
      </c>
      <c r="N752" s="71" t="n">
        <f aca="false">N753</f>
        <v>0</v>
      </c>
      <c r="O752" s="71" t="n">
        <f aca="false">O753</f>
        <v>0</v>
      </c>
      <c r="P752" s="71" t="n">
        <f aca="false">P753</f>
        <v>0</v>
      </c>
      <c r="Q752" s="71" t="n">
        <f aca="false">Q753</f>
        <v>0</v>
      </c>
      <c r="R752" s="71" t="n">
        <f aca="false">R753</f>
        <v>0</v>
      </c>
      <c r="S752" s="71" t="n">
        <f aca="false">S753</f>
        <v>0</v>
      </c>
      <c r="T752" s="71" t="n">
        <f aca="false">T753</f>
        <v>0</v>
      </c>
      <c r="U752" s="71" t="n">
        <f aca="false">U753</f>
        <v>0</v>
      </c>
      <c r="V752" s="71" t="n">
        <f aca="false">V753</f>
        <v>0</v>
      </c>
      <c r="W752" s="71" t="n">
        <f aca="false">W753</f>
        <v>0</v>
      </c>
      <c r="X752" s="71" t="n">
        <f aca="false">X753</f>
        <v>0</v>
      </c>
    </row>
    <row r="753" s="92" customFormat="true" ht="35.2" hidden="false" customHeight="true" outlineLevel="0" collapsed="false">
      <c r="B753" s="63"/>
      <c r="C753" s="43" t="s">
        <v>404</v>
      </c>
      <c r="D753" s="103" t="n">
        <v>934</v>
      </c>
      <c r="E753" s="70" t="s">
        <v>30</v>
      </c>
      <c r="F753" s="70" t="s">
        <v>40</v>
      </c>
      <c r="G753" s="78" t="n">
        <v>5020000190</v>
      </c>
      <c r="H753" s="70"/>
      <c r="I753" s="71" t="n">
        <f aca="false">SUM(J753:X753)</f>
        <v>2144100</v>
      </c>
      <c r="J753" s="71" t="n">
        <f aca="false">J754+J755+J756</f>
        <v>1406100</v>
      </c>
      <c r="K753" s="71" t="n">
        <f aca="false">K754+K755+K756</f>
        <v>738000</v>
      </c>
      <c r="L753" s="71" t="n">
        <f aca="false">L754+L755+L756</f>
        <v>0</v>
      </c>
      <c r="M753" s="71" t="n">
        <f aca="false">M754+M755+M756</f>
        <v>0</v>
      </c>
      <c r="N753" s="71" t="n">
        <f aca="false">N754+N755+N756</f>
        <v>0</v>
      </c>
      <c r="O753" s="71" t="n">
        <f aca="false">O754+O755+O756</f>
        <v>0</v>
      </c>
      <c r="P753" s="71" t="n">
        <f aca="false">P754+P755+P756</f>
        <v>0</v>
      </c>
      <c r="Q753" s="71" t="n">
        <f aca="false">Q754+Q755+Q756</f>
        <v>0</v>
      </c>
      <c r="R753" s="71" t="n">
        <f aca="false">R754+R755+R756</f>
        <v>0</v>
      </c>
      <c r="S753" s="71" t="n">
        <f aca="false">S754+S755+S756</f>
        <v>0</v>
      </c>
      <c r="T753" s="71" t="n">
        <f aca="false">T754+T755+T756</f>
        <v>0</v>
      </c>
      <c r="U753" s="71" t="n">
        <f aca="false">U754+U755+U756</f>
        <v>0</v>
      </c>
      <c r="V753" s="71" t="n">
        <f aca="false">V754+V755+V756</f>
        <v>0</v>
      </c>
      <c r="W753" s="71" t="n">
        <f aca="false">W754+W755+W756</f>
        <v>0</v>
      </c>
      <c r="X753" s="71" t="n">
        <f aca="false">X754+X755+X756</f>
        <v>0</v>
      </c>
    </row>
    <row r="754" s="92" customFormat="true" ht="67.2" hidden="false" customHeight="true" outlineLevel="0" collapsed="false">
      <c r="B754" s="63"/>
      <c r="C754" s="43" t="s">
        <v>108</v>
      </c>
      <c r="D754" s="103" t="n">
        <v>934</v>
      </c>
      <c r="E754" s="70" t="s">
        <v>30</v>
      </c>
      <c r="F754" s="70" t="s">
        <v>40</v>
      </c>
      <c r="G754" s="78" t="n">
        <v>5020000190</v>
      </c>
      <c r="H754" s="70" t="s">
        <v>109</v>
      </c>
      <c r="I754" s="71" t="n">
        <f aca="false">SUM(J754:X754)</f>
        <v>2142100</v>
      </c>
      <c r="J754" s="71" t="n">
        <v>1404400</v>
      </c>
      <c r="K754" s="71" t="n">
        <v>737700</v>
      </c>
      <c r="L754" s="71" t="n">
        <v>0</v>
      </c>
      <c r="M754" s="71" t="n">
        <v>0</v>
      </c>
      <c r="N754" s="71" t="n">
        <v>0</v>
      </c>
      <c r="O754" s="71" t="n">
        <v>0</v>
      </c>
      <c r="P754" s="71" t="n">
        <v>0</v>
      </c>
      <c r="Q754" s="71" t="n">
        <v>0</v>
      </c>
      <c r="R754" s="71" t="n">
        <v>0</v>
      </c>
      <c r="S754" s="71" t="n">
        <v>0</v>
      </c>
      <c r="T754" s="71" t="n">
        <v>0</v>
      </c>
      <c r="U754" s="71" t="n">
        <v>0</v>
      </c>
      <c r="V754" s="71" t="n">
        <v>0</v>
      </c>
      <c r="W754" s="71" t="n">
        <v>0</v>
      </c>
      <c r="X754" s="71" t="n">
        <v>0</v>
      </c>
    </row>
    <row r="755" s="92" customFormat="true" ht="35.2" hidden="true" customHeight="true" outlineLevel="0" collapsed="false">
      <c r="B755" s="63"/>
      <c r="C755" s="43" t="s">
        <v>111</v>
      </c>
      <c r="D755" s="103" t="n">
        <v>934</v>
      </c>
      <c r="E755" s="70" t="s">
        <v>30</v>
      </c>
      <c r="F755" s="70" t="s">
        <v>40</v>
      </c>
      <c r="G755" s="78" t="n">
        <v>5020000190</v>
      </c>
      <c r="H755" s="70" t="s">
        <v>112</v>
      </c>
      <c r="I755" s="71" t="n">
        <f aca="false">SUM(J755:X755)</f>
        <v>0</v>
      </c>
      <c r="J755" s="71" t="n">
        <v>0</v>
      </c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 t="n">
        <v>0</v>
      </c>
    </row>
    <row r="756" s="92" customFormat="true" ht="19.35" hidden="false" customHeight="true" outlineLevel="0" collapsed="false">
      <c r="B756" s="63"/>
      <c r="C756" s="43" t="s">
        <v>115</v>
      </c>
      <c r="D756" s="103" t="n">
        <v>934</v>
      </c>
      <c r="E756" s="70" t="s">
        <v>30</v>
      </c>
      <c r="F756" s="70" t="s">
        <v>40</v>
      </c>
      <c r="G756" s="78" t="n">
        <v>5020000190</v>
      </c>
      <c r="H756" s="70" t="s">
        <v>116</v>
      </c>
      <c r="I756" s="71" t="n">
        <f aca="false">SUM(J756:X756)</f>
        <v>2000</v>
      </c>
      <c r="J756" s="71" t="n">
        <v>1700</v>
      </c>
      <c r="K756" s="71" t="n">
        <v>300</v>
      </c>
      <c r="L756" s="71" t="n">
        <v>0</v>
      </c>
      <c r="M756" s="71" t="n">
        <v>0</v>
      </c>
      <c r="N756" s="71" t="n">
        <v>0</v>
      </c>
      <c r="O756" s="71" t="n">
        <v>0</v>
      </c>
      <c r="P756" s="71" t="n">
        <v>0</v>
      </c>
      <c r="Q756" s="71" t="n">
        <v>0</v>
      </c>
      <c r="R756" s="71" t="n">
        <v>0</v>
      </c>
      <c r="S756" s="71" t="n">
        <v>0</v>
      </c>
      <c r="T756" s="71" t="n">
        <v>0</v>
      </c>
      <c r="U756" s="71" t="n">
        <v>0</v>
      </c>
      <c r="V756" s="71" t="n">
        <v>0</v>
      </c>
      <c r="W756" s="71" t="n">
        <v>0</v>
      </c>
      <c r="X756" s="71" t="n">
        <v>0</v>
      </c>
    </row>
    <row r="757" s="101" customFormat="true" ht="35.2" hidden="false" customHeight="true" outlineLevel="0" collapsed="false">
      <c r="B757" s="63" t="s">
        <v>245</v>
      </c>
      <c r="C757" s="61" t="s">
        <v>406</v>
      </c>
      <c r="D757" s="127" t="n">
        <v>953</v>
      </c>
      <c r="E757" s="77"/>
      <c r="F757" s="77"/>
      <c r="G757" s="78"/>
      <c r="H757" s="77"/>
      <c r="I757" s="69" t="n">
        <f aca="false">SUM(J757:X757)</f>
        <v>94051500</v>
      </c>
      <c r="J757" s="69" t="n">
        <f aca="false">J764</f>
        <v>95931500</v>
      </c>
      <c r="K757" s="69" t="n">
        <f aca="false">K764</f>
        <v>-2699700</v>
      </c>
      <c r="L757" s="69" t="n">
        <f aca="false">L764</f>
        <v>691800</v>
      </c>
      <c r="M757" s="69" t="n">
        <f aca="false">M764+M758</f>
        <v>43100</v>
      </c>
      <c r="N757" s="69" t="n">
        <f aca="false">N764+N758</f>
        <v>0</v>
      </c>
      <c r="O757" s="69" t="n">
        <f aca="false">O764+O758</f>
        <v>0</v>
      </c>
      <c r="P757" s="69" t="n">
        <f aca="false">P764+P758</f>
        <v>0</v>
      </c>
      <c r="Q757" s="69" t="n">
        <f aca="false">Q764+Q758</f>
        <v>0</v>
      </c>
      <c r="R757" s="69" t="n">
        <f aca="false">R764+R758</f>
        <v>0</v>
      </c>
      <c r="S757" s="69" t="n">
        <f aca="false">S764+S758</f>
        <v>0</v>
      </c>
      <c r="T757" s="69" t="n">
        <f aca="false">T764+T758</f>
        <v>0</v>
      </c>
      <c r="U757" s="69" t="n">
        <f aca="false">U764+U758</f>
        <v>0</v>
      </c>
      <c r="V757" s="69" t="n">
        <f aca="false">V764+V758</f>
        <v>84800</v>
      </c>
      <c r="W757" s="69" t="n">
        <f aca="false">W764+W758</f>
        <v>0</v>
      </c>
      <c r="X757" s="69" t="n">
        <f aca="false">X764</f>
        <v>0</v>
      </c>
    </row>
    <row r="758" s="92" customFormat="true" ht="19.35" hidden="false" customHeight="true" outlineLevel="0" collapsed="false">
      <c r="B758" s="86"/>
      <c r="C758" s="43" t="s">
        <v>59</v>
      </c>
      <c r="D758" s="70" t="n">
        <v>953</v>
      </c>
      <c r="E758" s="70" t="s">
        <v>30</v>
      </c>
      <c r="F758" s="70" t="s">
        <v>89</v>
      </c>
      <c r="G758" s="78"/>
      <c r="H758" s="70"/>
      <c r="I758" s="71" t="n">
        <f aca="false">SUM(J758:X758)</f>
        <v>122700</v>
      </c>
      <c r="J758" s="71"/>
      <c r="K758" s="71"/>
      <c r="L758" s="71"/>
      <c r="M758" s="71" t="n">
        <f aca="false">M759</f>
        <v>37900</v>
      </c>
      <c r="N758" s="71" t="n">
        <f aca="false">N759</f>
        <v>0</v>
      </c>
      <c r="O758" s="71" t="n">
        <f aca="false">O759</f>
        <v>0</v>
      </c>
      <c r="P758" s="71" t="n">
        <f aca="false">P759</f>
        <v>0</v>
      </c>
      <c r="Q758" s="71" t="n">
        <f aca="false">Q759</f>
        <v>0</v>
      </c>
      <c r="R758" s="71" t="n">
        <f aca="false">R759</f>
        <v>0</v>
      </c>
      <c r="S758" s="71" t="n">
        <f aca="false">S759</f>
        <v>0</v>
      </c>
      <c r="T758" s="71" t="n">
        <f aca="false">T759</f>
        <v>0</v>
      </c>
      <c r="U758" s="71" t="n">
        <f aca="false">U759</f>
        <v>0</v>
      </c>
      <c r="V758" s="71" t="n">
        <f aca="false">V759</f>
        <v>84800</v>
      </c>
      <c r="W758" s="71" t="n">
        <f aca="false">W759</f>
        <v>0</v>
      </c>
      <c r="X758" s="71"/>
    </row>
    <row r="759" s="92" customFormat="true" ht="19.35" hidden="false" customHeight="true" outlineLevel="0" collapsed="false">
      <c r="B759" s="86"/>
      <c r="C759" s="43" t="s">
        <v>63</v>
      </c>
      <c r="D759" s="70" t="n">
        <v>953</v>
      </c>
      <c r="E759" s="70" t="s">
        <v>30</v>
      </c>
      <c r="F759" s="70" t="s">
        <v>30</v>
      </c>
      <c r="G759" s="78"/>
      <c r="H759" s="70"/>
      <c r="I759" s="71" t="n">
        <f aca="false">SUM(J759:X759)</f>
        <v>122700</v>
      </c>
      <c r="J759" s="71"/>
      <c r="K759" s="71"/>
      <c r="L759" s="71"/>
      <c r="M759" s="71" t="n">
        <f aca="false">M760</f>
        <v>37900</v>
      </c>
      <c r="N759" s="71" t="n">
        <f aca="false">N760</f>
        <v>0</v>
      </c>
      <c r="O759" s="71" t="n">
        <f aca="false">O760</f>
        <v>0</v>
      </c>
      <c r="P759" s="71" t="n">
        <f aca="false">P760</f>
        <v>0</v>
      </c>
      <c r="Q759" s="71" t="n">
        <f aca="false">Q760</f>
        <v>0</v>
      </c>
      <c r="R759" s="71" t="n">
        <f aca="false">R760</f>
        <v>0</v>
      </c>
      <c r="S759" s="71" t="n">
        <f aca="false">S760</f>
        <v>0</v>
      </c>
      <c r="T759" s="71" t="n">
        <f aca="false">T760</f>
        <v>0</v>
      </c>
      <c r="U759" s="71" t="n">
        <f aca="false">U760</f>
        <v>0</v>
      </c>
      <c r="V759" s="71" t="n">
        <f aca="false">V760</f>
        <v>84800</v>
      </c>
      <c r="W759" s="71" t="n">
        <f aca="false">W760</f>
        <v>0</v>
      </c>
      <c r="X759" s="71"/>
    </row>
    <row r="760" s="92" customFormat="true" ht="35.2" hidden="false" customHeight="true" outlineLevel="0" collapsed="false">
      <c r="B760" s="86"/>
      <c r="C760" s="43" t="s">
        <v>407</v>
      </c>
      <c r="D760" s="70" t="n">
        <v>953</v>
      </c>
      <c r="E760" s="70" t="s">
        <v>30</v>
      </c>
      <c r="F760" s="70" t="s">
        <v>30</v>
      </c>
      <c r="G760" s="78" t="n">
        <v>5300000000</v>
      </c>
      <c r="H760" s="70"/>
      <c r="I760" s="71" t="n">
        <f aca="false">SUM(J760:X760)</f>
        <v>122700</v>
      </c>
      <c r="J760" s="71"/>
      <c r="K760" s="71"/>
      <c r="L760" s="71"/>
      <c r="M760" s="71" t="n">
        <f aca="false">M761</f>
        <v>37900</v>
      </c>
      <c r="N760" s="71" t="n">
        <f aca="false">N761</f>
        <v>0</v>
      </c>
      <c r="O760" s="71" t="n">
        <f aca="false">O761</f>
        <v>0</v>
      </c>
      <c r="P760" s="71" t="n">
        <f aca="false">P761</f>
        <v>0</v>
      </c>
      <c r="Q760" s="71" t="n">
        <f aca="false">Q761</f>
        <v>0</v>
      </c>
      <c r="R760" s="71" t="n">
        <f aca="false">R761</f>
        <v>0</v>
      </c>
      <c r="S760" s="71" t="n">
        <f aca="false">S761</f>
        <v>0</v>
      </c>
      <c r="T760" s="71" t="n">
        <f aca="false">T761</f>
        <v>0</v>
      </c>
      <c r="U760" s="71" t="n">
        <f aca="false">U761</f>
        <v>0</v>
      </c>
      <c r="V760" s="71" t="n">
        <f aca="false">V761</f>
        <v>84800</v>
      </c>
      <c r="W760" s="71" t="n">
        <f aca="false">W761</f>
        <v>0</v>
      </c>
      <c r="X760" s="71"/>
    </row>
    <row r="761" s="92" customFormat="true" ht="35.2" hidden="false" customHeight="true" outlineLevel="0" collapsed="false">
      <c r="B761" s="86"/>
      <c r="C761" s="43" t="s">
        <v>163</v>
      </c>
      <c r="D761" s="70" t="n">
        <v>953</v>
      </c>
      <c r="E761" s="70" t="s">
        <v>30</v>
      </c>
      <c r="F761" s="70" t="s">
        <v>30</v>
      </c>
      <c r="G761" s="78" t="n">
        <v>5310000000</v>
      </c>
      <c r="H761" s="70"/>
      <c r="I761" s="71" t="n">
        <f aca="false">SUM(J761:X761)</f>
        <v>122700</v>
      </c>
      <c r="J761" s="71"/>
      <c r="K761" s="71"/>
      <c r="L761" s="71"/>
      <c r="M761" s="71" t="n">
        <f aca="false">M762</f>
        <v>37900</v>
      </c>
      <c r="N761" s="71" t="n">
        <f aca="false">N762</f>
        <v>0</v>
      </c>
      <c r="O761" s="71" t="n">
        <f aca="false">O762</f>
        <v>0</v>
      </c>
      <c r="P761" s="71" t="n">
        <f aca="false">P762</f>
        <v>0</v>
      </c>
      <c r="Q761" s="71" t="n">
        <f aca="false">Q762</f>
        <v>0</v>
      </c>
      <c r="R761" s="71" t="n">
        <f aca="false">R762</f>
        <v>0</v>
      </c>
      <c r="S761" s="71" t="n">
        <f aca="false">S762</f>
        <v>0</v>
      </c>
      <c r="T761" s="71" t="n">
        <f aca="false">T762</f>
        <v>0</v>
      </c>
      <c r="U761" s="71" t="n">
        <f aca="false">U762</f>
        <v>0</v>
      </c>
      <c r="V761" s="71" t="n">
        <f aca="false">V762</f>
        <v>84800</v>
      </c>
      <c r="W761" s="71" t="n">
        <f aca="false">W762</f>
        <v>0</v>
      </c>
      <c r="X761" s="71"/>
    </row>
    <row r="762" s="92" customFormat="true" ht="99.2" hidden="false" customHeight="true" outlineLevel="0" collapsed="false">
      <c r="B762" s="86"/>
      <c r="C762" s="43" t="s">
        <v>164</v>
      </c>
      <c r="D762" s="70" t="n">
        <v>953</v>
      </c>
      <c r="E762" s="70" t="s">
        <v>30</v>
      </c>
      <c r="F762" s="70" t="s">
        <v>30</v>
      </c>
      <c r="G762" s="78" t="n">
        <v>5310069120</v>
      </c>
      <c r="H762" s="70"/>
      <c r="I762" s="71" t="n">
        <f aca="false">SUM(J762:X762)</f>
        <v>122700</v>
      </c>
      <c r="J762" s="71"/>
      <c r="K762" s="71"/>
      <c r="L762" s="71"/>
      <c r="M762" s="71" t="n">
        <f aca="false">M763</f>
        <v>37900</v>
      </c>
      <c r="N762" s="71" t="n">
        <f aca="false">N763</f>
        <v>0</v>
      </c>
      <c r="O762" s="71" t="n">
        <f aca="false">O763</f>
        <v>0</v>
      </c>
      <c r="P762" s="71" t="n">
        <f aca="false">P763</f>
        <v>0</v>
      </c>
      <c r="Q762" s="71" t="n">
        <f aca="false">Q763</f>
        <v>0</v>
      </c>
      <c r="R762" s="71" t="n">
        <f aca="false">R763</f>
        <v>0</v>
      </c>
      <c r="S762" s="71" t="n">
        <f aca="false">S763</f>
        <v>0</v>
      </c>
      <c r="T762" s="71" t="n">
        <f aca="false">T763</f>
        <v>0</v>
      </c>
      <c r="U762" s="71" t="n">
        <f aca="false">U763</f>
        <v>0</v>
      </c>
      <c r="V762" s="71" t="n">
        <f aca="false">V763</f>
        <v>84800</v>
      </c>
      <c r="W762" s="71" t="n">
        <f aca="false">W763</f>
        <v>0</v>
      </c>
      <c r="X762" s="71"/>
    </row>
    <row r="763" s="92" customFormat="true" ht="35.2" hidden="false" customHeight="true" outlineLevel="0" collapsed="false">
      <c r="B763" s="86"/>
      <c r="C763" s="43" t="s">
        <v>111</v>
      </c>
      <c r="D763" s="70" t="n">
        <v>953</v>
      </c>
      <c r="E763" s="70" t="s">
        <v>30</v>
      </c>
      <c r="F763" s="70" t="s">
        <v>30</v>
      </c>
      <c r="G763" s="78" t="n">
        <v>5310069120</v>
      </c>
      <c r="H763" s="70" t="s">
        <v>112</v>
      </c>
      <c r="I763" s="71" t="n">
        <f aca="false">SUM(J763:X763)</f>
        <v>122700</v>
      </c>
      <c r="J763" s="71"/>
      <c r="K763" s="71"/>
      <c r="L763" s="71"/>
      <c r="M763" s="71" t="n">
        <v>37900</v>
      </c>
      <c r="N763" s="71" t="n">
        <v>0</v>
      </c>
      <c r="O763" s="71" t="n">
        <v>0</v>
      </c>
      <c r="P763" s="71" t="n">
        <v>0</v>
      </c>
      <c r="Q763" s="71" t="n">
        <v>0</v>
      </c>
      <c r="R763" s="71" t="n">
        <v>0</v>
      </c>
      <c r="S763" s="71" t="n">
        <v>0</v>
      </c>
      <c r="T763" s="71" t="n">
        <v>0</v>
      </c>
      <c r="U763" s="71" t="n">
        <v>0</v>
      </c>
      <c r="V763" s="71" t="n">
        <v>84800</v>
      </c>
      <c r="W763" s="71" t="n">
        <v>0</v>
      </c>
      <c r="X763" s="71"/>
    </row>
    <row r="764" s="92" customFormat="true" ht="19.35" hidden="false" customHeight="true" outlineLevel="0" collapsed="false">
      <c r="B764" s="86"/>
      <c r="C764" s="43" t="s">
        <v>75</v>
      </c>
      <c r="D764" s="70" t="n">
        <v>953</v>
      </c>
      <c r="E764" s="70" t="s">
        <v>42</v>
      </c>
      <c r="F764" s="70" t="s">
        <v>89</v>
      </c>
      <c r="G764" s="78"/>
      <c r="H764" s="70"/>
      <c r="I764" s="71" t="n">
        <f aca="false">SUM(J764:X764)</f>
        <v>93928800</v>
      </c>
      <c r="J764" s="71" t="n">
        <f aca="false">J765+J777</f>
        <v>95931500</v>
      </c>
      <c r="K764" s="71" t="n">
        <f aca="false">K765+K777</f>
        <v>-2699700</v>
      </c>
      <c r="L764" s="71" t="n">
        <f aca="false">L765+L777</f>
        <v>691800</v>
      </c>
      <c r="M764" s="71" t="n">
        <f aca="false">M765+M777</f>
        <v>5200</v>
      </c>
      <c r="N764" s="71" t="n">
        <f aca="false">N765+N777</f>
        <v>0</v>
      </c>
      <c r="O764" s="71" t="n">
        <f aca="false">O765+O777</f>
        <v>0</v>
      </c>
      <c r="P764" s="71" t="n">
        <f aca="false">P765+P777</f>
        <v>0</v>
      </c>
      <c r="Q764" s="71" t="n">
        <f aca="false">Q765+Q777</f>
        <v>0</v>
      </c>
      <c r="R764" s="71" t="n">
        <f aca="false">R765+R777</f>
        <v>0</v>
      </c>
      <c r="S764" s="71" t="n">
        <f aca="false">S765+S777</f>
        <v>0</v>
      </c>
      <c r="T764" s="71" t="n">
        <f aca="false">T765+T777</f>
        <v>0</v>
      </c>
      <c r="U764" s="71" t="n">
        <f aca="false">U765+U777</f>
        <v>0</v>
      </c>
      <c r="V764" s="71" t="n">
        <f aca="false">V765+V777</f>
        <v>0</v>
      </c>
      <c r="W764" s="71" t="n">
        <f aca="false">W765+W777</f>
        <v>0</v>
      </c>
      <c r="X764" s="71" t="n">
        <f aca="false">X765+X777</f>
        <v>0</v>
      </c>
    </row>
    <row r="765" s="92" customFormat="true" ht="19.35" hidden="false" customHeight="true" outlineLevel="0" collapsed="false">
      <c r="B765" s="51"/>
      <c r="C765" s="43" t="s">
        <v>77</v>
      </c>
      <c r="D765" s="70" t="n">
        <v>953</v>
      </c>
      <c r="E765" s="123" t="n">
        <v>10</v>
      </c>
      <c r="F765" s="124" t="s">
        <v>24</v>
      </c>
      <c r="G765" s="78"/>
      <c r="H765" s="75"/>
      <c r="I765" s="71" t="n">
        <f aca="false">SUM(J765:X765)</f>
        <v>83298400</v>
      </c>
      <c r="J765" s="71" t="n">
        <f aca="false">J766</f>
        <v>85394900</v>
      </c>
      <c r="K765" s="71" t="n">
        <f aca="false">K766</f>
        <v>-2793500</v>
      </c>
      <c r="L765" s="71" t="n">
        <f aca="false">L766</f>
        <v>691800</v>
      </c>
      <c r="M765" s="71" t="n">
        <f aca="false">M766</f>
        <v>5200</v>
      </c>
      <c r="N765" s="71" t="n">
        <f aca="false">N766</f>
        <v>0</v>
      </c>
      <c r="O765" s="71" t="n">
        <f aca="false">O766</f>
        <v>0</v>
      </c>
      <c r="P765" s="71" t="n">
        <f aca="false">P766</f>
        <v>0</v>
      </c>
      <c r="Q765" s="71" t="n">
        <f aca="false">Q766</f>
        <v>0</v>
      </c>
      <c r="R765" s="71" t="n">
        <f aca="false">R766</f>
        <v>0</v>
      </c>
      <c r="S765" s="71" t="n">
        <f aca="false">S766</f>
        <v>0</v>
      </c>
      <c r="T765" s="71" t="n">
        <f aca="false">T766</f>
        <v>0</v>
      </c>
      <c r="U765" s="71" t="n">
        <f aca="false">U766</f>
        <v>0</v>
      </c>
      <c r="V765" s="71" t="n">
        <f aca="false">V766</f>
        <v>0</v>
      </c>
      <c r="W765" s="71" t="n">
        <f aca="false">W766</f>
        <v>0</v>
      </c>
      <c r="X765" s="71" t="n">
        <f aca="false">X766</f>
        <v>0</v>
      </c>
    </row>
    <row r="766" s="92" customFormat="true" ht="35.2" hidden="false" customHeight="true" outlineLevel="0" collapsed="false">
      <c r="B766" s="63"/>
      <c r="C766" s="43" t="s">
        <v>170</v>
      </c>
      <c r="D766" s="103" t="n">
        <v>953</v>
      </c>
      <c r="E766" s="70" t="s">
        <v>42</v>
      </c>
      <c r="F766" s="70" t="s">
        <v>24</v>
      </c>
      <c r="G766" s="78" t="n">
        <v>5400000000</v>
      </c>
      <c r="H766" s="74"/>
      <c r="I766" s="71" t="n">
        <f aca="false">SUM(J766:X766)</f>
        <v>83298400</v>
      </c>
      <c r="J766" s="71" t="n">
        <f aca="false">J767+J769+J771+J773</f>
        <v>85394900</v>
      </c>
      <c r="K766" s="71" t="n">
        <f aca="false">K767+K769+K771+K773</f>
        <v>-2793500</v>
      </c>
      <c r="L766" s="71" t="n">
        <f aca="false">L767+L769+L771+L773</f>
        <v>691800</v>
      </c>
      <c r="M766" s="71" t="n">
        <f aca="false">M767+M769+M771+M773+M775</f>
        <v>5200</v>
      </c>
      <c r="N766" s="71" t="n">
        <f aca="false">N767+N769+N771+N773+N775</f>
        <v>0</v>
      </c>
      <c r="O766" s="71" t="n">
        <f aca="false">O767+O769+O771+O773+O775</f>
        <v>0</v>
      </c>
      <c r="P766" s="71" t="n">
        <f aca="false">P767+P769+P771+P773+P775</f>
        <v>0</v>
      </c>
      <c r="Q766" s="71" t="n">
        <f aca="false">Q767+Q769+Q771+Q773+Q775</f>
        <v>0</v>
      </c>
      <c r="R766" s="71" t="n">
        <f aca="false">R767+R769+R771+R773+R775</f>
        <v>0</v>
      </c>
      <c r="S766" s="71" t="n">
        <f aca="false">S767+S769+S771+S773+S775</f>
        <v>0</v>
      </c>
      <c r="T766" s="71" t="n">
        <f aca="false">T767+T769+T771+T773+T775</f>
        <v>0</v>
      </c>
      <c r="U766" s="71" t="n">
        <f aca="false">U767+U769+U771+U773+U775</f>
        <v>0</v>
      </c>
      <c r="V766" s="71" t="n">
        <f aca="false">V767+V769+V771+V773+V775</f>
        <v>0</v>
      </c>
      <c r="W766" s="71" t="n">
        <f aca="false">W767+W769+W771+W773+W775</f>
        <v>0</v>
      </c>
      <c r="X766" s="71" t="n">
        <f aca="false">X767+X769+X771</f>
        <v>0</v>
      </c>
    </row>
    <row r="767" s="92" customFormat="true" ht="83.2" hidden="false" customHeight="true" outlineLevel="0" collapsed="false">
      <c r="B767" s="63"/>
      <c r="C767" s="43" t="s">
        <v>173</v>
      </c>
      <c r="D767" s="103" t="n">
        <v>953</v>
      </c>
      <c r="E767" s="70" t="s">
        <v>42</v>
      </c>
      <c r="F767" s="70" t="s">
        <v>24</v>
      </c>
      <c r="G767" s="78" t="n">
        <v>5400069100</v>
      </c>
      <c r="H767" s="74"/>
      <c r="I767" s="71" t="n">
        <f aca="false">SUM(J767:X767)</f>
        <v>46643100</v>
      </c>
      <c r="J767" s="71" t="n">
        <f aca="false">J768</f>
        <v>46483400</v>
      </c>
      <c r="K767" s="71" t="n">
        <f aca="false">K768</f>
        <v>-529600</v>
      </c>
      <c r="L767" s="71" t="n">
        <f aca="false">L768</f>
        <v>689300</v>
      </c>
      <c r="M767" s="71" t="n">
        <f aca="false">M768</f>
        <v>0</v>
      </c>
      <c r="N767" s="71" t="n">
        <f aca="false">N768</f>
        <v>0</v>
      </c>
      <c r="O767" s="71" t="n">
        <f aca="false">O768</f>
        <v>0</v>
      </c>
      <c r="P767" s="71" t="n">
        <f aca="false">P768</f>
        <v>0</v>
      </c>
      <c r="Q767" s="71" t="n">
        <f aca="false">Q768</f>
        <v>0</v>
      </c>
      <c r="R767" s="71" t="n">
        <f aca="false">R768</f>
        <v>0</v>
      </c>
      <c r="S767" s="71" t="n">
        <f aca="false">S768</f>
        <v>0</v>
      </c>
      <c r="T767" s="71" t="n">
        <f aca="false">T768</f>
        <v>0</v>
      </c>
      <c r="U767" s="71" t="n">
        <f aca="false">U768</f>
        <v>0</v>
      </c>
      <c r="V767" s="71" t="n">
        <f aca="false">V768</f>
        <v>0</v>
      </c>
      <c r="W767" s="71" t="n">
        <f aca="false">W768</f>
        <v>0</v>
      </c>
      <c r="X767" s="71"/>
    </row>
    <row r="768" s="92" customFormat="true" ht="19.35" hidden="false" customHeight="true" outlineLevel="0" collapsed="false">
      <c r="B768" s="63"/>
      <c r="C768" s="43" t="s">
        <v>167</v>
      </c>
      <c r="D768" s="103" t="n">
        <v>953</v>
      </c>
      <c r="E768" s="70" t="s">
        <v>42</v>
      </c>
      <c r="F768" s="70" t="s">
        <v>24</v>
      </c>
      <c r="G768" s="78" t="n">
        <v>5400069100</v>
      </c>
      <c r="H768" s="74" t="n">
        <v>300</v>
      </c>
      <c r="I768" s="71" t="n">
        <f aca="false">SUM(J768:X768)</f>
        <v>46643100</v>
      </c>
      <c r="J768" s="71" t="n">
        <v>46483400</v>
      </c>
      <c r="K768" s="71" t="n">
        <v>-529600</v>
      </c>
      <c r="L768" s="71" t="n">
        <v>689300</v>
      </c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</row>
    <row r="769" s="92" customFormat="true" ht="67.2" hidden="false" customHeight="true" outlineLevel="0" collapsed="false">
      <c r="B769" s="63"/>
      <c r="C769" s="43" t="s">
        <v>174</v>
      </c>
      <c r="D769" s="103" t="n">
        <v>953</v>
      </c>
      <c r="E769" s="70" t="s">
        <v>42</v>
      </c>
      <c r="F769" s="70" t="s">
        <v>24</v>
      </c>
      <c r="G769" s="78" t="n">
        <v>5400069110</v>
      </c>
      <c r="H769" s="74"/>
      <c r="I769" s="71" t="n">
        <f aca="false">SUM(J769:X769)</f>
        <v>520700</v>
      </c>
      <c r="J769" s="71" t="n">
        <f aca="false">J770</f>
        <v>265900</v>
      </c>
      <c r="K769" s="71" t="n">
        <f aca="false">K770</f>
        <v>-101700</v>
      </c>
      <c r="L769" s="71" t="n">
        <f aca="false">L770</f>
        <v>2500</v>
      </c>
      <c r="M769" s="71" t="n">
        <f aca="false">M770</f>
        <v>0</v>
      </c>
      <c r="N769" s="71" t="n">
        <f aca="false">N770</f>
        <v>0</v>
      </c>
      <c r="O769" s="71" t="n">
        <f aca="false">O770</f>
        <v>0</v>
      </c>
      <c r="P769" s="71" t="n">
        <f aca="false">P770</f>
        <v>0</v>
      </c>
      <c r="Q769" s="71" t="n">
        <f aca="false">Q770</f>
        <v>0</v>
      </c>
      <c r="R769" s="71" t="n">
        <f aca="false">R770</f>
        <v>354000</v>
      </c>
      <c r="S769" s="71" t="n">
        <f aca="false">S770</f>
        <v>0</v>
      </c>
      <c r="T769" s="71" t="n">
        <f aca="false">T770</f>
        <v>0</v>
      </c>
      <c r="U769" s="71" t="n">
        <f aca="false">U770</f>
        <v>0</v>
      </c>
      <c r="V769" s="71" t="n">
        <f aca="false">V770</f>
        <v>0</v>
      </c>
      <c r="W769" s="71" t="n">
        <f aca="false">W770</f>
        <v>0</v>
      </c>
      <c r="X769" s="71"/>
    </row>
    <row r="770" s="92" customFormat="true" ht="19.35" hidden="false" customHeight="true" outlineLevel="0" collapsed="false">
      <c r="B770" s="63"/>
      <c r="C770" s="43" t="s">
        <v>167</v>
      </c>
      <c r="D770" s="103" t="n">
        <v>953</v>
      </c>
      <c r="E770" s="70" t="s">
        <v>42</v>
      </c>
      <c r="F770" s="70" t="s">
        <v>24</v>
      </c>
      <c r="G770" s="78" t="n">
        <v>5400069110</v>
      </c>
      <c r="H770" s="74" t="n">
        <v>300</v>
      </c>
      <c r="I770" s="71" t="n">
        <f aca="false">SUM(J770:X770)</f>
        <v>520700</v>
      </c>
      <c r="J770" s="71" t="n">
        <v>265900</v>
      </c>
      <c r="K770" s="71" t="n">
        <v>-101700</v>
      </c>
      <c r="L770" s="71" t="n">
        <v>2500</v>
      </c>
      <c r="M770" s="71"/>
      <c r="N770" s="71"/>
      <c r="O770" s="71"/>
      <c r="P770" s="71"/>
      <c r="Q770" s="71"/>
      <c r="R770" s="71" t="n">
        <v>354000</v>
      </c>
      <c r="S770" s="71" t="n">
        <v>0</v>
      </c>
      <c r="T770" s="71" t="n">
        <v>0</v>
      </c>
      <c r="U770" s="71" t="n">
        <v>0</v>
      </c>
      <c r="V770" s="71" t="n">
        <v>0</v>
      </c>
      <c r="W770" s="71" t="n">
        <v>0</v>
      </c>
      <c r="X770" s="71"/>
    </row>
    <row r="771" s="92" customFormat="true" ht="51.2" hidden="false" customHeight="true" outlineLevel="0" collapsed="false">
      <c r="B771" s="63"/>
      <c r="C771" s="43" t="s">
        <v>175</v>
      </c>
      <c r="D771" s="103" t="n">
        <v>953</v>
      </c>
      <c r="E771" s="70" t="s">
        <v>42</v>
      </c>
      <c r="F771" s="70" t="s">
        <v>24</v>
      </c>
      <c r="G771" s="78" t="n">
        <v>5400069130</v>
      </c>
      <c r="H771" s="74"/>
      <c r="I771" s="71" t="n">
        <f aca="false">SUM(J771:X771)</f>
        <v>35710000</v>
      </c>
      <c r="J771" s="71" t="n">
        <f aca="false">J772</f>
        <v>38645600</v>
      </c>
      <c r="K771" s="71" t="n">
        <f aca="false">K772</f>
        <v>-2335600</v>
      </c>
      <c r="L771" s="71" t="n">
        <f aca="false">L772</f>
        <v>0</v>
      </c>
      <c r="M771" s="71" t="n">
        <f aca="false">M772</f>
        <v>0</v>
      </c>
      <c r="N771" s="71" t="n">
        <f aca="false">N772</f>
        <v>0</v>
      </c>
      <c r="O771" s="71" t="n">
        <f aca="false">O772</f>
        <v>0</v>
      </c>
      <c r="P771" s="71" t="n">
        <f aca="false">P772</f>
        <v>0</v>
      </c>
      <c r="Q771" s="71" t="n">
        <f aca="false">Q772</f>
        <v>0</v>
      </c>
      <c r="R771" s="71" t="n">
        <f aca="false">R772</f>
        <v>-600000</v>
      </c>
      <c r="S771" s="71" t="n">
        <f aca="false">S772</f>
        <v>0</v>
      </c>
      <c r="T771" s="71" t="n">
        <f aca="false">T772</f>
        <v>0</v>
      </c>
      <c r="U771" s="71" t="n">
        <f aca="false">U772</f>
        <v>0</v>
      </c>
      <c r="V771" s="71" t="n">
        <f aca="false">V772</f>
        <v>0</v>
      </c>
      <c r="W771" s="71" t="n">
        <f aca="false">W772</f>
        <v>0</v>
      </c>
      <c r="X771" s="71"/>
    </row>
    <row r="772" s="92" customFormat="true" ht="19.35" hidden="false" customHeight="true" outlineLevel="0" collapsed="false">
      <c r="B772" s="63"/>
      <c r="C772" s="43" t="s">
        <v>167</v>
      </c>
      <c r="D772" s="103" t="n">
        <v>953</v>
      </c>
      <c r="E772" s="70" t="s">
        <v>42</v>
      </c>
      <c r="F772" s="70" t="s">
        <v>24</v>
      </c>
      <c r="G772" s="78" t="n">
        <v>5400069130</v>
      </c>
      <c r="H772" s="74" t="n">
        <v>300</v>
      </c>
      <c r="I772" s="71" t="n">
        <f aca="false">SUM(J772:X772)</f>
        <v>35710000</v>
      </c>
      <c r="J772" s="71" t="n">
        <v>38645600</v>
      </c>
      <c r="K772" s="71" t="n">
        <v>-2335600</v>
      </c>
      <c r="L772" s="71" t="n">
        <v>0</v>
      </c>
      <c r="M772" s="71" t="n">
        <v>0</v>
      </c>
      <c r="N772" s="71" t="n">
        <v>0</v>
      </c>
      <c r="O772" s="71" t="n">
        <v>0</v>
      </c>
      <c r="P772" s="71" t="n">
        <v>0</v>
      </c>
      <c r="Q772" s="71" t="n">
        <v>0</v>
      </c>
      <c r="R772" s="71" t="n">
        <v>-600000</v>
      </c>
      <c r="S772" s="71" t="n">
        <v>0</v>
      </c>
      <c r="T772" s="71" t="n">
        <v>0</v>
      </c>
      <c r="U772" s="71" t="n">
        <v>0</v>
      </c>
      <c r="V772" s="71" t="n">
        <v>0</v>
      </c>
      <c r="W772" s="71" t="n">
        <v>0</v>
      </c>
      <c r="X772" s="71"/>
    </row>
    <row r="773" s="92" customFormat="true" ht="67.2" hidden="false" customHeight="true" outlineLevel="0" collapsed="false">
      <c r="B773" s="63"/>
      <c r="C773" s="43" t="s">
        <v>176</v>
      </c>
      <c r="D773" s="103" t="n">
        <v>953</v>
      </c>
      <c r="E773" s="70" t="s">
        <v>42</v>
      </c>
      <c r="F773" s="70" t="s">
        <v>24</v>
      </c>
      <c r="G773" s="78" t="n">
        <v>5400069140</v>
      </c>
      <c r="H773" s="74"/>
      <c r="I773" s="71" t="n">
        <f aca="false">SUM(J773:X773)</f>
        <v>419400</v>
      </c>
      <c r="J773" s="71" t="n">
        <f aca="false">J774</f>
        <v>0</v>
      </c>
      <c r="K773" s="71" t="n">
        <f aca="false">K774</f>
        <v>173400</v>
      </c>
      <c r="L773" s="71" t="n">
        <f aca="false">L774</f>
        <v>0</v>
      </c>
      <c r="M773" s="71" t="n">
        <f aca="false">M774</f>
        <v>0</v>
      </c>
      <c r="N773" s="71" t="n">
        <f aca="false">N774</f>
        <v>0</v>
      </c>
      <c r="O773" s="71" t="n">
        <f aca="false">O774</f>
        <v>0</v>
      </c>
      <c r="P773" s="71" t="n">
        <f aca="false">P774</f>
        <v>0</v>
      </c>
      <c r="Q773" s="71" t="n">
        <f aca="false">Q774</f>
        <v>0</v>
      </c>
      <c r="R773" s="71" t="n">
        <f aca="false">R774</f>
        <v>246000</v>
      </c>
      <c r="S773" s="71" t="n">
        <f aca="false">S774</f>
        <v>0</v>
      </c>
      <c r="T773" s="71" t="n">
        <f aca="false">T774</f>
        <v>0</v>
      </c>
      <c r="U773" s="71" t="n">
        <f aca="false">U774</f>
        <v>0</v>
      </c>
      <c r="V773" s="71" t="n">
        <f aca="false">V774</f>
        <v>0</v>
      </c>
      <c r="W773" s="71" t="n">
        <f aca="false">W774</f>
        <v>0</v>
      </c>
      <c r="X773" s="71"/>
    </row>
    <row r="774" s="92" customFormat="true" ht="19.35" hidden="false" customHeight="true" outlineLevel="0" collapsed="false">
      <c r="B774" s="63"/>
      <c r="C774" s="43" t="s">
        <v>167</v>
      </c>
      <c r="D774" s="103" t="n">
        <v>953</v>
      </c>
      <c r="E774" s="70" t="s">
        <v>42</v>
      </c>
      <c r="F774" s="70" t="s">
        <v>24</v>
      </c>
      <c r="G774" s="78" t="n">
        <v>5400069140</v>
      </c>
      <c r="H774" s="74" t="n">
        <v>300</v>
      </c>
      <c r="I774" s="71" t="n">
        <f aca="false">SUM(J774:X774)</f>
        <v>419400</v>
      </c>
      <c r="J774" s="71"/>
      <c r="K774" s="71" t="n">
        <v>173400</v>
      </c>
      <c r="L774" s="71" t="n">
        <v>0</v>
      </c>
      <c r="M774" s="71" t="n">
        <v>0</v>
      </c>
      <c r="N774" s="71" t="n">
        <v>0</v>
      </c>
      <c r="O774" s="71" t="n">
        <v>0</v>
      </c>
      <c r="P774" s="71" t="n">
        <v>0</v>
      </c>
      <c r="Q774" s="71" t="n">
        <v>0</v>
      </c>
      <c r="R774" s="71" t="n">
        <v>246000</v>
      </c>
      <c r="S774" s="71" t="n">
        <v>0</v>
      </c>
      <c r="T774" s="71" t="n">
        <v>0</v>
      </c>
      <c r="U774" s="71" t="n">
        <v>0</v>
      </c>
      <c r="V774" s="71" t="n">
        <v>0</v>
      </c>
      <c r="W774" s="71" t="n">
        <v>0</v>
      </c>
      <c r="X774" s="71"/>
    </row>
    <row r="775" s="92" customFormat="true" ht="115.2" hidden="false" customHeight="true" outlineLevel="0" collapsed="false">
      <c r="B775" s="63"/>
      <c r="C775" s="43" t="s">
        <v>177</v>
      </c>
      <c r="D775" s="103" t="n">
        <v>953</v>
      </c>
      <c r="E775" s="70" t="s">
        <v>42</v>
      </c>
      <c r="F775" s="70" t="s">
        <v>24</v>
      </c>
      <c r="G775" s="78" t="n">
        <v>5400069160</v>
      </c>
      <c r="H775" s="74"/>
      <c r="I775" s="71" t="n">
        <f aca="false">SUM(J775:X775)</f>
        <v>5200</v>
      </c>
      <c r="J775" s="71"/>
      <c r="K775" s="71"/>
      <c r="L775" s="71"/>
      <c r="M775" s="71" t="n">
        <f aca="false">M776</f>
        <v>5200</v>
      </c>
      <c r="N775" s="71" t="n">
        <f aca="false">N776</f>
        <v>0</v>
      </c>
      <c r="O775" s="71" t="n">
        <f aca="false">O776</f>
        <v>0</v>
      </c>
      <c r="P775" s="71" t="n">
        <f aca="false">P776</f>
        <v>0</v>
      </c>
      <c r="Q775" s="71" t="n">
        <f aca="false">Q776</f>
        <v>0</v>
      </c>
      <c r="R775" s="71" t="n">
        <f aca="false">R776</f>
        <v>0</v>
      </c>
      <c r="S775" s="71" t="n">
        <f aca="false">S776</f>
        <v>0</v>
      </c>
      <c r="T775" s="71" t="n">
        <f aca="false">T776</f>
        <v>0</v>
      </c>
      <c r="U775" s="71" t="n">
        <f aca="false">U776</f>
        <v>0</v>
      </c>
      <c r="V775" s="71" t="n">
        <f aca="false">V776</f>
        <v>0</v>
      </c>
      <c r="W775" s="71" t="n">
        <f aca="false">W776</f>
        <v>0</v>
      </c>
      <c r="X775" s="71"/>
    </row>
    <row r="776" s="92" customFormat="true" ht="19.35" hidden="false" customHeight="true" outlineLevel="0" collapsed="false">
      <c r="B776" s="63"/>
      <c r="C776" s="43" t="s">
        <v>167</v>
      </c>
      <c r="D776" s="103" t="n">
        <v>953</v>
      </c>
      <c r="E776" s="70" t="s">
        <v>42</v>
      </c>
      <c r="F776" s="70" t="s">
        <v>24</v>
      </c>
      <c r="G776" s="78" t="n">
        <v>5400069160</v>
      </c>
      <c r="H776" s="74" t="n">
        <v>300</v>
      </c>
      <c r="I776" s="71" t="n">
        <f aca="false">SUM(J776:X776)</f>
        <v>5200</v>
      </c>
      <c r="J776" s="71"/>
      <c r="K776" s="71"/>
      <c r="L776" s="71"/>
      <c r="M776" s="71" t="n">
        <v>5200</v>
      </c>
      <c r="N776" s="71" t="n">
        <v>0</v>
      </c>
      <c r="O776" s="71" t="n">
        <v>0</v>
      </c>
      <c r="P776" s="71" t="n">
        <v>0</v>
      </c>
      <c r="Q776" s="71" t="n">
        <v>0</v>
      </c>
      <c r="R776" s="71" t="n">
        <v>0</v>
      </c>
      <c r="S776" s="71" t="n">
        <v>0</v>
      </c>
      <c r="T776" s="71" t="n">
        <v>0</v>
      </c>
      <c r="U776" s="71" t="n">
        <v>0</v>
      </c>
      <c r="V776" s="71" t="n">
        <v>0</v>
      </c>
      <c r="W776" s="71" t="n">
        <v>0</v>
      </c>
      <c r="X776" s="71"/>
    </row>
    <row r="777" s="92" customFormat="true" ht="19.35" hidden="false" customHeight="true" outlineLevel="0" collapsed="false">
      <c r="B777" s="86"/>
      <c r="C777" s="43" t="s">
        <v>78</v>
      </c>
      <c r="D777" s="103" t="n">
        <v>953</v>
      </c>
      <c r="E777" s="70" t="s">
        <v>42</v>
      </c>
      <c r="F777" s="70" t="s">
        <v>28</v>
      </c>
      <c r="G777" s="78"/>
      <c r="H777" s="70"/>
      <c r="I777" s="71" t="n">
        <f aca="false">SUM(J777:X777)</f>
        <v>10630400</v>
      </c>
      <c r="J777" s="71" t="n">
        <f aca="false">J778</f>
        <v>10536600</v>
      </c>
      <c r="K777" s="71" t="n">
        <f aca="false">K778</f>
        <v>93800</v>
      </c>
      <c r="L777" s="71" t="n">
        <f aca="false">L778</f>
        <v>0</v>
      </c>
      <c r="M777" s="71" t="n">
        <f aca="false">M778</f>
        <v>0</v>
      </c>
      <c r="N777" s="71" t="n">
        <f aca="false">N778</f>
        <v>0</v>
      </c>
      <c r="O777" s="71" t="n">
        <f aca="false">O778</f>
        <v>0</v>
      </c>
      <c r="P777" s="71" t="n">
        <f aca="false">P778</f>
        <v>0</v>
      </c>
      <c r="Q777" s="71" t="n">
        <f aca="false">Q778</f>
        <v>0</v>
      </c>
      <c r="R777" s="71" t="n">
        <f aca="false">R778</f>
        <v>0</v>
      </c>
      <c r="S777" s="71" t="n">
        <f aca="false">S778</f>
        <v>0</v>
      </c>
      <c r="T777" s="71" t="n">
        <f aca="false">T778</f>
        <v>0</v>
      </c>
      <c r="U777" s="71" t="n">
        <f aca="false">U778</f>
        <v>0</v>
      </c>
      <c r="V777" s="71" t="n">
        <f aca="false">V778</f>
        <v>0</v>
      </c>
      <c r="W777" s="71" t="n">
        <f aca="false">W778</f>
        <v>0</v>
      </c>
      <c r="X777" s="71" t="n">
        <f aca="false">X778</f>
        <v>0</v>
      </c>
    </row>
    <row r="778" s="92" customFormat="true" ht="33.6" hidden="false" customHeight="false" outlineLevel="0" collapsed="false">
      <c r="B778" s="63"/>
      <c r="C778" s="43" t="s">
        <v>105</v>
      </c>
      <c r="D778" s="103" t="n">
        <v>953</v>
      </c>
      <c r="E778" s="70" t="s">
        <v>42</v>
      </c>
      <c r="F778" s="70" t="s">
        <v>28</v>
      </c>
      <c r="G778" s="78" t="n">
        <v>5000000000</v>
      </c>
      <c r="H778" s="74"/>
      <c r="I778" s="71" t="n">
        <f aca="false">SUM(J778:X778)</f>
        <v>10630400</v>
      </c>
      <c r="J778" s="71" t="n">
        <f aca="false">J779</f>
        <v>10536600</v>
      </c>
      <c r="K778" s="71" t="n">
        <f aca="false">K779</f>
        <v>93800</v>
      </c>
      <c r="L778" s="71" t="n">
        <f aca="false">L779</f>
        <v>0</v>
      </c>
      <c r="M778" s="71" t="n">
        <f aca="false">M779</f>
        <v>0</v>
      </c>
      <c r="N778" s="71" t="n">
        <f aca="false">N779</f>
        <v>0</v>
      </c>
      <c r="O778" s="71" t="n">
        <f aca="false">O779</f>
        <v>0</v>
      </c>
      <c r="P778" s="71" t="n">
        <f aca="false">P779</f>
        <v>0</v>
      </c>
      <c r="Q778" s="71" t="n">
        <f aca="false">Q779</f>
        <v>0</v>
      </c>
      <c r="R778" s="71" t="n">
        <f aca="false">R779</f>
        <v>0</v>
      </c>
      <c r="S778" s="71" t="n">
        <f aca="false">S779</f>
        <v>0</v>
      </c>
      <c r="T778" s="71" t="n">
        <f aca="false">T779</f>
        <v>0</v>
      </c>
      <c r="U778" s="71" t="n">
        <f aca="false">U779</f>
        <v>0</v>
      </c>
      <c r="V778" s="71" t="n">
        <f aca="false">V779</f>
        <v>0</v>
      </c>
      <c r="W778" s="71" t="n">
        <f aca="false">W779</f>
        <v>0</v>
      </c>
      <c r="X778" s="71" t="n">
        <f aca="false">X779</f>
        <v>0</v>
      </c>
    </row>
    <row r="779" s="92" customFormat="true" ht="35.2" hidden="false" customHeight="true" outlineLevel="0" collapsed="false">
      <c r="B779" s="63"/>
      <c r="C779" s="43" t="s">
        <v>114</v>
      </c>
      <c r="D779" s="103" t="n">
        <v>953</v>
      </c>
      <c r="E779" s="70" t="s">
        <v>42</v>
      </c>
      <c r="F779" s="70" t="s">
        <v>28</v>
      </c>
      <c r="G779" s="78" t="n">
        <v>5020000000</v>
      </c>
      <c r="H779" s="74"/>
      <c r="I779" s="71" t="n">
        <f aca="false">SUM(J779:X779)</f>
        <v>10630400</v>
      </c>
      <c r="J779" s="71" t="n">
        <f aca="false">J780+J784+J788</f>
        <v>10536600</v>
      </c>
      <c r="K779" s="71" t="n">
        <f aca="false">K780+K784+K788</f>
        <v>93800</v>
      </c>
      <c r="L779" s="71" t="n">
        <f aca="false">L780+L784+L788</f>
        <v>0</v>
      </c>
      <c r="M779" s="71" t="n">
        <f aca="false">M780+M784+M788</f>
        <v>0</v>
      </c>
      <c r="N779" s="71" t="n">
        <f aca="false">N780+N784+N788</f>
        <v>0</v>
      </c>
      <c r="O779" s="71" t="n">
        <f aca="false">O780+O784+O788</f>
        <v>0</v>
      </c>
      <c r="P779" s="71" t="n">
        <f aca="false">P780+P784+P788</f>
        <v>0</v>
      </c>
      <c r="Q779" s="71" t="n">
        <f aca="false">Q780+Q784+Q788</f>
        <v>0</v>
      </c>
      <c r="R779" s="71" t="n">
        <f aca="false">R780+R784+R788</f>
        <v>0</v>
      </c>
      <c r="S779" s="71" t="n">
        <f aca="false">S780+S784+S788</f>
        <v>0</v>
      </c>
      <c r="T779" s="71" t="n">
        <f aca="false">T780+T784+T788</f>
        <v>0</v>
      </c>
      <c r="U779" s="71" t="n">
        <f aca="false">U780+U784+U788</f>
        <v>0</v>
      </c>
      <c r="V779" s="71" t="n">
        <f aca="false">V780+V784+V788</f>
        <v>0</v>
      </c>
      <c r="W779" s="71" t="n">
        <f aca="false">W780+W784+W788</f>
        <v>0</v>
      </c>
      <c r="X779" s="71" t="n">
        <f aca="false">X780+X784+X788</f>
        <v>0</v>
      </c>
    </row>
    <row r="780" customFormat="false" ht="163.2" hidden="false" customHeight="true" outlineLevel="0" collapsed="false">
      <c r="A780" s="92"/>
      <c r="C780" s="43" t="s">
        <v>120</v>
      </c>
      <c r="D780" s="103" t="n">
        <v>953</v>
      </c>
      <c r="E780" s="70" t="s">
        <v>42</v>
      </c>
      <c r="F780" s="70" t="s">
        <v>28</v>
      </c>
      <c r="G780" s="78" t="n">
        <v>5020069170</v>
      </c>
      <c r="H780" s="75"/>
      <c r="I780" s="71" t="n">
        <f aca="false">SUM(J780:X780)</f>
        <v>992600</v>
      </c>
      <c r="J780" s="71" t="n">
        <f aca="false">J781+J782+J783</f>
        <v>984400</v>
      </c>
      <c r="K780" s="71" t="n">
        <f aca="false">K781+K782+K783</f>
        <v>8200</v>
      </c>
      <c r="L780" s="71" t="n">
        <f aca="false">L781+L782+L783</f>
        <v>0</v>
      </c>
      <c r="M780" s="71" t="n">
        <f aca="false">M781+M782+M783</f>
        <v>0</v>
      </c>
      <c r="N780" s="71" t="n">
        <f aca="false">N781+N782+N783</f>
        <v>0</v>
      </c>
      <c r="O780" s="71" t="n">
        <f aca="false">O781+O782+O783</f>
        <v>0</v>
      </c>
      <c r="P780" s="71" t="n">
        <f aca="false">P781+P782+P783</f>
        <v>0</v>
      </c>
      <c r="Q780" s="71" t="n">
        <f aca="false">Q781+Q782+Q783</f>
        <v>0</v>
      </c>
      <c r="R780" s="71" t="n">
        <f aca="false">R781+R782+R783</f>
        <v>0</v>
      </c>
      <c r="S780" s="71" t="n">
        <f aca="false">S781+S782+S783</f>
        <v>0</v>
      </c>
      <c r="T780" s="71" t="n">
        <f aca="false">T781+T782+T783</f>
        <v>0</v>
      </c>
      <c r="U780" s="71" t="n">
        <f aca="false">U781+U782+U783</f>
        <v>0</v>
      </c>
      <c r="V780" s="71" t="n">
        <f aca="false">V781+V782+V783</f>
        <v>0</v>
      </c>
      <c r="W780" s="71" t="n">
        <f aca="false">W781+W782+W783</f>
        <v>0</v>
      </c>
      <c r="X780" s="71" t="n">
        <f aca="false">X781+X782+X783</f>
        <v>0</v>
      </c>
    </row>
    <row r="781" customFormat="false" ht="67.2" hidden="false" customHeight="true" outlineLevel="0" collapsed="false">
      <c r="A781" s="92"/>
      <c r="C781" s="43" t="s">
        <v>121</v>
      </c>
      <c r="D781" s="103" t="n">
        <v>953</v>
      </c>
      <c r="E781" s="70" t="s">
        <v>42</v>
      </c>
      <c r="F781" s="70" t="s">
        <v>28</v>
      </c>
      <c r="G781" s="78" t="n">
        <v>5020069170</v>
      </c>
      <c r="H781" s="75" t="n">
        <v>100</v>
      </c>
      <c r="I781" s="71" t="n">
        <f aca="false">SUM(J781:X781)</f>
        <v>930600</v>
      </c>
      <c r="J781" s="71" t="n">
        <v>822400</v>
      </c>
      <c r="K781" s="71" t="n">
        <v>8200</v>
      </c>
      <c r="L781" s="71" t="n">
        <v>0</v>
      </c>
      <c r="M781" s="71" t="n">
        <v>100000</v>
      </c>
      <c r="N781" s="71" t="n">
        <v>0</v>
      </c>
      <c r="O781" s="71" t="n">
        <v>0</v>
      </c>
      <c r="P781" s="71" t="n">
        <v>0</v>
      </c>
      <c r="Q781" s="71" t="n">
        <v>0</v>
      </c>
      <c r="R781" s="71" t="n">
        <v>0</v>
      </c>
      <c r="S781" s="71" t="n">
        <v>0</v>
      </c>
      <c r="T781" s="71" t="n">
        <v>0</v>
      </c>
      <c r="U781" s="71" t="n">
        <v>0</v>
      </c>
      <c r="V781" s="71" t="n">
        <v>0</v>
      </c>
      <c r="W781" s="71" t="n">
        <v>0</v>
      </c>
      <c r="X781" s="71"/>
    </row>
    <row r="782" customFormat="false" ht="35.2" hidden="false" customHeight="true" outlineLevel="0" collapsed="false">
      <c r="A782" s="92"/>
      <c r="C782" s="43" t="s">
        <v>111</v>
      </c>
      <c r="D782" s="103" t="n">
        <v>953</v>
      </c>
      <c r="E782" s="70" t="s">
        <v>42</v>
      </c>
      <c r="F782" s="70" t="s">
        <v>28</v>
      </c>
      <c r="G782" s="78" t="n">
        <v>5020069170</v>
      </c>
      <c r="H782" s="75" t="n">
        <v>200</v>
      </c>
      <c r="I782" s="71" t="n">
        <f aca="false">SUM(J782:X782)</f>
        <v>61900</v>
      </c>
      <c r="J782" s="71" t="n">
        <v>161900</v>
      </c>
      <c r="K782" s="71" t="n">
        <v>0</v>
      </c>
      <c r="L782" s="71" t="n">
        <v>0</v>
      </c>
      <c r="M782" s="71" t="n">
        <v>-100000</v>
      </c>
      <c r="N782" s="71" t="n">
        <v>0</v>
      </c>
      <c r="O782" s="71" t="n">
        <v>0</v>
      </c>
      <c r="P782" s="71" t="n">
        <v>0</v>
      </c>
      <c r="Q782" s="71" t="n">
        <v>0</v>
      </c>
      <c r="R782" s="71" t="n">
        <v>0</v>
      </c>
      <c r="S782" s="71" t="n">
        <v>0</v>
      </c>
      <c r="T782" s="71" t="n">
        <v>0</v>
      </c>
      <c r="U782" s="71" t="n">
        <v>0</v>
      </c>
      <c r="V782" s="71" t="n">
        <v>0</v>
      </c>
      <c r="W782" s="71" t="n">
        <v>0</v>
      </c>
      <c r="X782" s="71"/>
    </row>
    <row r="783" customFormat="false" ht="17.6" hidden="false" customHeight="false" outlineLevel="0" collapsed="false">
      <c r="A783" s="92"/>
      <c r="C783" s="43" t="s">
        <v>115</v>
      </c>
      <c r="D783" s="103" t="n">
        <v>953</v>
      </c>
      <c r="E783" s="70" t="s">
        <v>42</v>
      </c>
      <c r="F783" s="70" t="s">
        <v>28</v>
      </c>
      <c r="G783" s="78" t="n">
        <v>5020069170</v>
      </c>
      <c r="H783" s="74" t="n">
        <v>800</v>
      </c>
      <c r="I783" s="71" t="n">
        <f aca="false">SUM(J783:X783)</f>
        <v>100</v>
      </c>
      <c r="J783" s="71" t="n">
        <v>100</v>
      </c>
      <c r="K783" s="71" t="n">
        <v>0</v>
      </c>
      <c r="L783" s="71" t="n">
        <v>0</v>
      </c>
      <c r="M783" s="71" t="n">
        <v>0</v>
      </c>
      <c r="N783" s="71" t="n">
        <v>0</v>
      </c>
      <c r="O783" s="71" t="n">
        <v>0</v>
      </c>
      <c r="P783" s="71" t="n">
        <v>0</v>
      </c>
      <c r="Q783" s="71" t="n">
        <v>0</v>
      </c>
      <c r="R783" s="71" t="n">
        <v>0</v>
      </c>
      <c r="S783" s="71" t="n">
        <v>0</v>
      </c>
      <c r="T783" s="71" t="n">
        <v>0</v>
      </c>
      <c r="U783" s="71" t="n">
        <v>0</v>
      </c>
      <c r="V783" s="71" t="n">
        <v>0</v>
      </c>
      <c r="W783" s="71" t="n">
        <v>0</v>
      </c>
      <c r="X783" s="131" t="n">
        <v>0</v>
      </c>
    </row>
    <row r="784" customFormat="false" ht="67.2" hidden="false" customHeight="true" outlineLevel="0" collapsed="false">
      <c r="A784" s="92"/>
      <c r="C784" s="43" t="s">
        <v>122</v>
      </c>
      <c r="D784" s="103" t="n">
        <v>953</v>
      </c>
      <c r="E784" s="70" t="s">
        <v>42</v>
      </c>
      <c r="F784" s="70" t="s">
        <v>28</v>
      </c>
      <c r="G784" s="78" t="n">
        <v>5020069180</v>
      </c>
      <c r="H784" s="74"/>
      <c r="I784" s="71" t="n">
        <f aca="false">SUM(J784:X784)</f>
        <v>730000</v>
      </c>
      <c r="J784" s="71" t="n">
        <f aca="false">J785+J786+J787</f>
        <v>723600</v>
      </c>
      <c r="K784" s="71" t="n">
        <f aca="false">K785+K786+K787</f>
        <v>6400</v>
      </c>
      <c r="L784" s="71" t="n">
        <f aca="false">L785+L786+L787</f>
        <v>0</v>
      </c>
      <c r="M784" s="71" t="n">
        <f aca="false">M785+M786+M787</f>
        <v>0</v>
      </c>
      <c r="N784" s="71" t="n">
        <f aca="false">N785+N786+N787</f>
        <v>0</v>
      </c>
      <c r="O784" s="71" t="n">
        <f aca="false">O785+O786+O787</f>
        <v>0</v>
      </c>
      <c r="P784" s="71" t="n">
        <f aca="false">P785+P786+P787</f>
        <v>0</v>
      </c>
      <c r="Q784" s="71" t="n">
        <f aca="false">Q785+Q786+Q787</f>
        <v>0</v>
      </c>
      <c r="R784" s="71" t="n">
        <f aca="false">R785+R786+R787</f>
        <v>0</v>
      </c>
      <c r="S784" s="71" t="n">
        <f aca="false">S785+S786+S787</f>
        <v>0</v>
      </c>
      <c r="T784" s="71" t="n">
        <f aca="false">T785+T786+T787</f>
        <v>0</v>
      </c>
      <c r="U784" s="71" t="n">
        <f aca="false">U785+U786+U787</f>
        <v>0</v>
      </c>
      <c r="V784" s="71" t="n">
        <f aca="false">V785+V786+V787</f>
        <v>0</v>
      </c>
      <c r="W784" s="71" t="n">
        <f aca="false">W785+W786+W787</f>
        <v>0</v>
      </c>
      <c r="X784" s="131"/>
    </row>
    <row r="785" customFormat="false" ht="67.2" hidden="false" customHeight="true" outlineLevel="0" collapsed="false">
      <c r="A785" s="92"/>
      <c r="C785" s="43" t="s">
        <v>121</v>
      </c>
      <c r="D785" s="103" t="n">
        <v>953</v>
      </c>
      <c r="E785" s="70" t="s">
        <v>42</v>
      </c>
      <c r="F785" s="70" t="s">
        <v>28</v>
      </c>
      <c r="G785" s="78" t="n">
        <v>5020069180</v>
      </c>
      <c r="H785" s="74" t="n">
        <v>100</v>
      </c>
      <c r="I785" s="71" t="n">
        <f aca="false">SUM(J785:X785)</f>
        <v>689500</v>
      </c>
      <c r="J785" s="71" t="n">
        <v>642600</v>
      </c>
      <c r="K785" s="71" t="n">
        <v>6400</v>
      </c>
      <c r="L785" s="71" t="n">
        <v>0</v>
      </c>
      <c r="M785" s="71" t="n">
        <v>40500</v>
      </c>
      <c r="N785" s="71" t="n">
        <v>0</v>
      </c>
      <c r="O785" s="71" t="n">
        <v>0</v>
      </c>
      <c r="P785" s="71" t="n">
        <v>0</v>
      </c>
      <c r="Q785" s="71" t="n">
        <v>0</v>
      </c>
      <c r="R785" s="71" t="n">
        <v>0</v>
      </c>
      <c r="S785" s="71" t="n">
        <v>0</v>
      </c>
      <c r="T785" s="71" t="n">
        <v>0</v>
      </c>
      <c r="U785" s="71" t="n">
        <v>0</v>
      </c>
      <c r="V785" s="71" t="n">
        <v>0</v>
      </c>
      <c r="W785" s="71" t="n">
        <v>0</v>
      </c>
      <c r="X785" s="131"/>
    </row>
    <row r="786" customFormat="false" ht="35.2" hidden="false" customHeight="true" outlineLevel="0" collapsed="false">
      <c r="A786" s="92"/>
      <c r="C786" s="43" t="s">
        <v>111</v>
      </c>
      <c r="D786" s="103" t="n">
        <v>953</v>
      </c>
      <c r="E786" s="70" t="s">
        <v>42</v>
      </c>
      <c r="F786" s="70" t="s">
        <v>28</v>
      </c>
      <c r="G786" s="78" t="n">
        <v>5020069180</v>
      </c>
      <c r="H786" s="74" t="n">
        <v>200</v>
      </c>
      <c r="I786" s="71" t="n">
        <f aca="false">SUM(J786:X786)</f>
        <v>40400</v>
      </c>
      <c r="J786" s="71" t="n">
        <v>80900</v>
      </c>
      <c r="M786" s="71" t="n">
        <v>-40500</v>
      </c>
      <c r="N786" s="71" t="n">
        <v>0</v>
      </c>
      <c r="O786" s="71" t="n">
        <v>0</v>
      </c>
      <c r="P786" s="71" t="n">
        <v>0</v>
      </c>
      <c r="Q786" s="71" t="n">
        <v>0</v>
      </c>
      <c r="R786" s="71" t="n">
        <v>0</v>
      </c>
      <c r="S786" s="71" t="n">
        <v>0</v>
      </c>
      <c r="T786" s="71" t="n">
        <v>0</v>
      </c>
      <c r="U786" s="71" t="n">
        <v>0</v>
      </c>
      <c r="V786" s="71" t="n">
        <v>0</v>
      </c>
      <c r="W786" s="71" t="n">
        <v>0</v>
      </c>
      <c r="X786" s="131"/>
    </row>
    <row r="787" customFormat="false" ht="17.6" hidden="false" customHeight="false" outlineLevel="0" collapsed="false">
      <c r="A787" s="92"/>
      <c r="C787" s="43" t="s">
        <v>115</v>
      </c>
      <c r="D787" s="103" t="n">
        <v>953</v>
      </c>
      <c r="E787" s="70" t="s">
        <v>42</v>
      </c>
      <c r="F787" s="70" t="s">
        <v>28</v>
      </c>
      <c r="G787" s="78" t="n">
        <v>5020069180</v>
      </c>
      <c r="H787" s="74" t="n">
        <v>800</v>
      </c>
      <c r="I787" s="71" t="n">
        <f aca="false">SUM(J787:X787)</f>
        <v>100</v>
      </c>
      <c r="J787" s="71" t="n">
        <v>100</v>
      </c>
      <c r="X787" s="131"/>
    </row>
    <row r="788" customFormat="false" ht="51.2" hidden="false" customHeight="true" outlineLevel="0" collapsed="false">
      <c r="A788" s="92"/>
      <c r="C788" s="43" t="s">
        <v>123</v>
      </c>
      <c r="D788" s="103" t="n">
        <v>953</v>
      </c>
      <c r="E788" s="70" t="s">
        <v>42</v>
      </c>
      <c r="F788" s="70" t="s">
        <v>28</v>
      </c>
      <c r="G788" s="78" t="n">
        <v>5020069190</v>
      </c>
      <c r="H788" s="74"/>
      <c r="I788" s="71" t="n">
        <f aca="false">SUM(J788:X788)</f>
        <v>8907800</v>
      </c>
      <c r="J788" s="71" t="n">
        <f aca="false">J789+J790+J791</f>
        <v>8828600</v>
      </c>
      <c r="K788" s="71" t="n">
        <f aca="false">K789+K790+K791</f>
        <v>79200</v>
      </c>
      <c r="L788" s="71" t="n">
        <f aca="false">L789+L790+L791</f>
        <v>0</v>
      </c>
      <c r="M788" s="71" t="n">
        <f aca="false">M789+M790+M791</f>
        <v>0</v>
      </c>
      <c r="N788" s="71" t="n">
        <f aca="false">N789+N790+N791</f>
        <v>0</v>
      </c>
      <c r="O788" s="71" t="n">
        <f aca="false">O789+O790+O791</f>
        <v>0</v>
      </c>
      <c r="P788" s="71" t="n">
        <f aca="false">P789+P790+P791</f>
        <v>0</v>
      </c>
      <c r="Q788" s="71" t="n">
        <f aca="false">Q789+Q790+Q791</f>
        <v>0</v>
      </c>
      <c r="R788" s="71" t="n">
        <f aca="false">R789+R790+R791</f>
        <v>0</v>
      </c>
      <c r="S788" s="71" t="n">
        <f aca="false">S789+S790+S791</f>
        <v>0</v>
      </c>
      <c r="T788" s="71" t="n">
        <f aca="false">T789+T790+T791</f>
        <v>0</v>
      </c>
      <c r="U788" s="71" t="n">
        <f aca="false">U789+U790+U791</f>
        <v>0</v>
      </c>
      <c r="V788" s="71" t="n">
        <f aca="false">V789+V790+V791</f>
        <v>0</v>
      </c>
      <c r="W788" s="71" t="n">
        <f aca="false">W789+W790+W791</f>
        <v>0</v>
      </c>
      <c r="X788" s="131"/>
    </row>
    <row r="789" customFormat="false" ht="67.2" hidden="false" customHeight="true" outlineLevel="0" collapsed="false">
      <c r="A789" s="92"/>
      <c r="C789" s="43" t="s">
        <v>121</v>
      </c>
      <c r="D789" s="103" t="n">
        <v>953</v>
      </c>
      <c r="E789" s="70" t="s">
        <v>42</v>
      </c>
      <c r="F789" s="70" t="s">
        <v>28</v>
      </c>
      <c r="G789" s="78" t="n">
        <v>5020069190</v>
      </c>
      <c r="H789" s="74" t="n">
        <v>100</v>
      </c>
      <c r="I789" s="71" t="n">
        <f aca="false">SUM(J789:X789)</f>
        <v>8216800</v>
      </c>
      <c r="J789" s="71" t="n">
        <v>7937600</v>
      </c>
      <c r="K789" s="71" t="n">
        <v>79200</v>
      </c>
      <c r="L789" s="71" t="n">
        <v>0</v>
      </c>
      <c r="M789" s="71" t="n">
        <v>200000</v>
      </c>
      <c r="N789" s="71" t="n">
        <v>0</v>
      </c>
      <c r="O789" s="71" t="n">
        <v>0</v>
      </c>
      <c r="P789" s="71" t="n">
        <v>0</v>
      </c>
      <c r="Q789" s="71" t="n">
        <v>0</v>
      </c>
      <c r="R789" s="71" t="n">
        <v>0</v>
      </c>
      <c r="S789" s="71" t="n">
        <v>0</v>
      </c>
      <c r="T789" s="71" t="n">
        <v>0</v>
      </c>
      <c r="U789" s="71" t="n">
        <v>0</v>
      </c>
      <c r="V789" s="71" t="n">
        <v>0</v>
      </c>
      <c r="W789" s="71" t="n">
        <v>0</v>
      </c>
      <c r="X789" s="131"/>
    </row>
    <row r="790" customFormat="false" ht="35.2" hidden="false" customHeight="true" outlineLevel="0" collapsed="false">
      <c r="A790" s="92"/>
      <c r="C790" s="43" t="s">
        <v>111</v>
      </c>
      <c r="D790" s="103" t="n">
        <v>953</v>
      </c>
      <c r="E790" s="70" t="s">
        <v>42</v>
      </c>
      <c r="F790" s="70" t="s">
        <v>28</v>
      </c>
      <c r="G790" s="78" t="n">
        <v>5020069190</v>
      </c>
      <c r="H790" s="74" t="n">
        <v>200</v>
      </c>
      <c r="I790" s="71" t="n">
        <f aca="false">SUM(J790:X790)</f>
        <v>690400</v>
      </c>
      <c r="J790" s="71" t="n">
        <v>890400</v>
      </c>
      <c r="M790" s="71" t="n">
        <v>-200000</v>
      </c>
      <c r="N790" s="71" t="n">
        <v>0</v>
      </c>
      <c r="O790" s="71" t="n">
        <v>0</v>
      </c>
      <c r="P790" s="71" t="n">
        <v>0</v>
      </c>
      <c r="Q790" s="71" t="n">
        <v>0</v>
      </c>
      <c r="R790" s="71" t="n">
        <v>0</v>
      </c>
      <c r="S790" s="71" t="n">
        <v>0</v>
      </c>
      <c r="T790" s="71" t="n">
        <v>0</v>
      </c>
      <c r="U790" s="71" t="n">
        <v>0</v>
      </c>
      <c r="V790" s="71" t="n">
        <v>0</v>
      </c>
      <c r="W790" s="71" t="n">
        <v>0</v>
      </c>
      <c r="X790" s="131"/>
    </row>
    <row r="791" customFormat="false" ht="17.6" hidden="false" customHeight="false" outlineLevel="0" collapsed="false">
      <c r="A791" s="92"/>
      <c r="C791" s="43" t="s">
        <v>115</v>
      </c>
      <c r="D791" s="103" t="n">
        <v>953</v>
      </c>
      <c r="E791" s="70" t="s">
        <v>42</v>
      </c>
      <c r="F791" s="70" t="s">
        <v>28</v>
      </c>
      <c r="G791" s="78" t="n">
        <v>5020069190</v>
      </c>
      <c r="H791" s="74" t="n">
        <v>800</v>
      </c>
      <c r="I791" s="71" t="n">
        <f aca="false">SUM(J791:X791)</f>
        <v>600</v>
      </c>
      <c r="J791" s="71" t="n">
        <v>600</v>
      </c>
      <c r="X791" s="131"/>
    </row>
    <row r="792" customFormat="false" ht="17.35" hidden="false" customHeight="false" outlineLevel="0" collapsed="false">
      <c r="A792" s="92"/>
      <c r="D792" s="103"/>
      <c r="E792" s="70"/>
      <c r="F792" s="70"/>
      <c r="H792" s="74"/>
      <c r="I792" s="71"/>
      <c r="X792" s="131"/>
    </row>
    <row r="793" customFormat="false" ht="17.35" hidden="false" customHeight="false" outlineLevel="0" collapsed="false">
      <c r="A793" s="92"/>
      <c r="C793" s="132"/>
      <c r="D793" s="103"/>
      <c r="E793" s="83"/>
      <c r="F793" s="83"/>
      <c r="H793" s="49"/>
      <c r="I793" s="133"/>
    </row>
    <row r="794" customFormat="false" ht="17.6" hidden="false" customHeight="false" outlineLevel="0" collapsed="false">
      <c r="C794" s="43" t="str">
        <f aca="false">'приложение 6'!B58</f>
        <v>Начальник финансового управления</v>
      </c>
      <c r="D794" s="75"/>
      <c r="E794" s="134"/>
      <c r="F794" s="49"/>
      <c r="H794" s="49"/>
      <c r="I794" s="49"/>
    </row>
    <row r="795" customFormat="false" ht="17.6" hidden="false" customHeight="false" outlineLevel="0" collapsed="false">
      <c r="C795" s="43" t="str">
        <f aca="false">'приложение 6'!B59</f>
        <v>администрации муниципального образования</v>
      </c>
      <c r="D795" s="75"/>
      <c r="E795" s="134"/>
      <c r="F795" s="49"/>
      <c r="H795" s="49"/>
      <c r="I795" s="49"/>
    </row>
    <row r="796" customFormat="false" ht="17.6" hidden="false" customHeight="false" outlineLevel="0" collapsed="false">
      <c r="C796" s="43" t="str">
        <f aca="false">'приложение 6'!B60</f>
        <v>Белореченский район</v>
      </c>
      <c r="D796" s="75"/>
      <c r="E796" s="134"/>
      <c r="F796" s="49"/>
      <c r="H796" s="49"/>
      <c r="I796" s="49" t="str">
        <f aca="false">'приложение 6'!D60</f>
        <v>Е.А. Греков</v>
      </c>
    </row>
  </sheetData>
  <mergeCells count="21">
    <mergeCell ref="H2:L2"/>
    <mergeCell ref="C3:J3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</mergeCells>
  <printOptions headings="false" gridLines="false" gridLinesSet="true" horizontalCentered="false" verticalCentered="false"/>
  <pageMargins left="0.196527777777778" right="0.196527777777778" top="0.7875" bottom="0.196527777777778" header="0.511805555555555" footer="0.511805555555555"/>
  <pageSetup paperSize="9" scale="9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736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2023-08-08T07:52:51Z</cp:lastPrinted>
  <dcterms:modified xsi:type="dcterms:W3CDTF">2023-09-01T10:36:39Z</dcterms:modified>
  <cp:revision>121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